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5-26 Budget\Forms to email\"/>
    </mc:Choice>
  </mc:AlternateContent>
  <xr:revisionPtr revIDLastSave="0" documentId="13_ncr:1_{7D1BC57E-0D5E-4717-9539-C85C5585C5C3}" xr6:coauthVersionLast="47" xr6:coauthVersionMax="47" xr10:uidLastSave="{00000000-0000-0000-0000-000000000000}"/>
  <bookViews>
    <workbookView xWindow="-120" yWindow="-120" windowWidth="29040" windowHeight="15720" xr2:uid="{30D01244-5FF8-4C2E-BA51-0D714AF50F88}"/>
  </bookViews>
  <sheets>
    <sheet name="Sheet1" sheetId="1" r:id="rId1"/>
  </sheets>
  <definedNames>
    <definedName name="_xlnm.Print_Area" localSheetId="0">Sheet1!$A$1:$D$1735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47" i="1" l="1"/>
  <c r="C423" i="1"/>
  <c r="C427" i="1" s="1"/>
  <c r="D1732" i="1" l="1"/>
  <c r="C1732" i="1"/>
  <c r="B1732" i="1"/>
  <c r="D1718" i="1"/>
  <c r="C1718" i="1"/>
  <c r="B1718" i="1"/>
  <c r="D1691" i="1"/>
  <c r="D1692" i="1" s="1"/>
  <c r="C1691" i="1"/>
  <c r="C1692" i="1" s="1"/>
  <c r="B1691" i="1"/>
  <c r="B1692" i="1" s="1"/>
  <c r="B1685" i="1"/>
  <c r="B1680" i="1"/>
  <c r="B1675" i="1"/>
  <c r="D1670" i="1"/>
  <c r="C1670" i="1"/>
  <c r="B1670" i="1"/>
  <c r="D1667" i="1"/>
  <c r="C1667" i="1"/>
  <c r="B1667" i="1"/>
  <c r="D1664" i="1"/>
  <c r="C1664" i="1"/>
  <c r="B1664" i="1"/>
  <c r="D1638" i="1"/>
  <c r="D1639" i="1" s="1"/>
  <c r="C1638" i="1"/>
  <c r="C1639" i="1" s="1"/>
  <c r="B1638" i="1"/>
  <c r="B1639" i="1" s="1"/>
  <c r="D1633" i="1"/>
  <c r="C1633" i="1"/>
  <c r="B1633" i="1"/>
  <c r="D1629" i="1"/>
  <c r="C1629" i="1"/>
  <c r="B1629" i="1"/>
  <c r="D1623" i="1"/>
  <c r="C1623" i="1"/>
  <c r="B1623" i="1"/>
  <c r="D1620" i="1"/>
  <c r="C1620" i="1"/>
  <c r="B1620" i="1"/>
  <c r="D1614" i="1"/>
  <c r="D1615" i="1" s="1"/>
  <c r="C1614" i="1"/>
  <c r="C1615" i="1" s="1"/>
  <c r="B1614" i="1"/>
  <c r="B1615" i="1" s="1"/>
  <c r="D1609" i="1"/>
  <c r="D1610" i="1" s="1"/>
  <c r="C1609" i="1"/>
  <c r="C1610" i="1" s="1"/>
  <c r="B1609" i="1"/>
  <c r="B1610" i="1" s="1"/>
  <c r="D1603" i="1"/>
  <c r="D1604" i="1" s="1"/>
  <c r="C1603" i="1"/>
  <c r="C1604" i="1" s="1"/>
  <c r="B1603" i="1"/>
  <c r="B1604" i="1" s="1"/>
  <c r="B1597" i="1"/>
  <c r="D1592" i="1"/>
  <c r="C1592" i="1"/>
  <c r="B1592" i="1"/>
  <c r="D1588" i="1"/>
  <c r="C1588" i="1"/>
  <c r="B1588" i="1"/>
  <c r="D1582" i="1"/>
  <c r="C1582" i="1"/>
  <c r="B1582" i="1"/>
  <c r="D1577" i="1"/>
  <c r="C1577" i="1"/>
  <c r="B1577" i="1"/>
  <c r="D1571" i="1"/>
  <c r="C1571" i="1"/>
  <c r="B1571" i="1"/>
  <c r="D1567" i="1"/>
  <c r="C1567" i="1"/>
  <c r="B1567" i="1"/>
  <c r="D1560" i="1"/>
  <c r="C1560" i="1"/>
  <c r="B1560" i="1"/>
  <c r="D1556" i="1"/>
  <c r="C1556" i="1"/>
  <c r="B1556" i="1"/>
  <c r="D1544" i="1"/>
  <c r="C1544" i="1"/>
  <c r="B1544" i="1"/>
  <c r="D1540" i="1"/>
  <c r="C1540" i="1"/>
  <c r="B1540" i="1"/>
  <c r="D1534" i="1"/>
  <c r="C1534" i="1"/>
  <c r="B1534" i="1"/>
  <c r="D1531" i="1"/>
  <c r="C1531" i="1"/>
  <c r="B1531" i="1"/>
  <c r="D1527" i="1"/>
  <c r="C1527" i="1"/>
  <c r="B1527" i="1"/>
  <c r="D1521" i="1"/>
  <c r="D1522" i="1" s="1"/>
  <c r="C1521" i="1"/>
  <c r="C1522" i="1" s="1"/>
  <c r="B1521" i="1"/>
  <c r="B1522" i="1" s="1"/>
  <c r="D1515" i="1"/>
  <c r="C1515" i="1"/>
  <c r="B1515" i="1"/>
  <c r="D1512" i="1"/>
  <c r="C1512" i="1"/>
  <c r="B1512" i="1"/>
  <c r="D1507" i="1"/>
  <c r="C1507" i="1"/>
  <c r="B1507" i="1"/>
  <c r="D1500" i="1"/>
  <c r="C1500" i="1"/>
  <c r="B1500" i="1"/>
  <c r="D1272" i="1"/>
  <c r="D1273" i="1" s="1"/>
  <c r="C1272" i="1"/>
  <c r="C1273" i="1" s="1"/>
  <c r="B1272" i="1"/>
  <c r="B1273" i="1" s="1"/>
  <c r="B1266" i="1"/>
  <c r="B1261" i="1"/>
  <c r="B1256" i="1"/>
  <c r="B1251" i="1"/>
  <c r="D1241" i="1"/>
  <c r="C1241" i="1"/>
  <c r="B1241" i="1"/>
  <c r="D1237" i="1"/>
  <c r="C1237" i="1"/>
  <c r="B1237" i="1"/>
  <c r="D1234" i="1"/>
  <c r="C1234" i="1"/>
  <c r="B1234" i="1"/>
  <c r="D1228" i="1"/>
  <c r="C1228" i="1"/>
  <c r="B1228" i="1"/>
  <c r="D1225" i="1"/>
  <c r="C1225" i="1"/>
  <c r="B1225" i="1"/>
  <c r="B1218" i="1"/>
  <c r="D1213" i="1"/>
  <c r="C1213" i="1"/>
  <c r="B1213" i="1"/>
  <c r="D1210" i="1"/>
  <c r="C1210" i="1"/>
  <c r="B1210" i="1"/>
  <c r="D1206" i="1"/>
  <c r="C1206" i="1"/>
  <c r="B1206" i="1"/>
  <c r="D1194" i="1"/>
  <c r="C1194" i="1"/>
  <c r="B1194" i="1"/>
  <c r="D1191" i="1"/>
  <c r="C1191" i="1"/>
  <c r="B1191" i="1"/>
  <c r="D1184" i="1"/>
  <c r="C1184" i="1"/>
  <c r="B1184" i="1"/>
  <c r="D1179" i="1"/>
  <c r="C1179" i="1"/>
  <c r="B1179" i="1"/>
  <c r="D1172" i="1"/>
  <c r="D1173" i="1" s="1"/>
  <c r="C1172" i="1"/>
  <c r="C1173" i="1" s="1"/>
  <c r="B1172" i="1"/>
  <c r="B1173" i="1" s="1"/>
  <c r="D1166" i="1"/>
  <c r="C1166" i="1"/>
  <c r="B1166" i="1"/>
  <c r="D1163" i="1"/>
  <c r="C1163" i="1"/>
  <c r="B1163" i="1"/>
  <c r="D1158" i="1"/>
  <c r="C1158" i="1"/>
  <c r="B1158" i="1"/>
  <c r="D1141" i="1"/>
  <c r="C1141" i="1"/>
  <c r="B1141" i="1"/>
  <c r="D1138" i="1"/>
  <c r="C1138" i="1"/>
  <c r="B1138" i="1"/>
  <c r="D1135" i="1"/>
  <c r="C1135" i="1"/>
  <c r="B1135" i="1"/>
  <c r="D1130" i="1"/>
  <c r="C1130" i="1"/>
  <c r="B1130" i="1"/>
  <c r="D1123" i="1"/>
  <c r="C1123" i="1"/>
  <c r="B1123" i="1"/>
  <c r="D1118" i="1"/>
  <c r="C1118" i="1"/>
  <c r="B1118" i="1"/>
  <c r="B1111" i="1"/>
  <c r="D1105" i="1"/>
  <c r="C1105" i="1"/>
  <c r="B1105" i="1"/>
  <c r="D1102" i="1"/>
  <c r="C1102" i="1"/>
  <c r="B1102" i="1"/>
  <c r="D1096" i="1"/>
  <c r="C1096" i="1"/>
  <c r="B1096" i="1"/>
  <c r="D1091" i="1"/>
  <c r="C1091" i="1"/>
  <c r="B1091" i="1"/>
  <c r="D1085" i="1"/>
  <c r="C1085" i="1"/>
  <c r="B1085" i="1"/>
  <c r="D1080" i="1"/>
  <c r="C1080" i="1"/>
  <c r="B1080" i="1"/>
  <c r="D1073" i="1"/>
  <c r="D1074" i="1" s="1"/>
  <c r="C1073" i="1"/>
  <c r="C1074" i="1" s="1"/>
  <c r="B1073" i="1"/>
  <c r="B1074" i="1" s="1"/>
  <c r="D1067" i="1"/>
  <c r="C1067" i="1"/>
  <c r="B1067" i="1"/>
  <c r="D1064" i="1"/>
  <c r="C1064" i="1"/>
  <c r="B1064" i="1"/>
  <c r="D1061" i="1"/>
  <c r="C1061" i="1"/>
  <c r="B1061" i="1"/>
  <c r="D1056" i="1"/>
  <c r="C1056" i="1"/>
  <c r="B1056" i="1"/>
  <c r="D1049" i="1"/>
  <c r="C1049" i="1"/>
  <c r="B1049" i="1"/>
  <c r="D1046" i="1"/>
  <c r="C1046" i="1"/>
  <c r="B1046" i="1"/>
  <c r="D1041" i="1"/>
  <c r="C1041" i="1"/>
  <c r="B1041" i="1"/>
  <c r="D1035" i="1"/>
  <c r="C1035" i="1"/>
  <c r="B1035" i="1"/>
  <c r="D1031" i="1"/>
  <c r="C1031" i="1"/>
  <c r="B1031" i="1"/>
  <c r="D1026" i="1"/>
  <c r="C1026" i="1"/>
  <c r="B1026" i="1"/>
  <c r="D1019" i="1"/>
  <c r="C1019" i="1"/>
  <c r="B1019" i="1"/>
  <c r="D1016" i="1"/>
  <c r="C1016" i="1"/>
  <c r="B1016" i="1"/>
  <c r="B1010" i="1"/>
  <c r="B1005" i="1"/>
  <c r="B1000" i="1"/>
  <c r="D997" i="1"/>
  <c r="C997" i="1"/>
  <c r="B997" i="1"/>
  <c r="D992" i="1"/>
  <c r="C992" i="1"/>
  <c r="B992" i="1"/>
  <c r="D970" i="1"/>
  <c r="D971" i="1" s="1"/>
  <c r="C970" i="1"/>
  <c r="C971" i="1" s="1"/>
  <c r="B970" i="1"/>
  <c r="B971" i="1" s="1"/>
  <c r="D954" i="1"/>
  <c r="C954" i="1"/>
  <c r="B954" i="1"/>
  <c r="D951" i="1"/>
  <c r="C951" i="1"/>
  <c r="B951" i="1"/>
  <c r="D947" i="1"/>
  <c r="C947" i="1"/>
  <c r="B947" i="1"/>
  <c r="B940" i="1"/>
  <c r="D937" i="1"/>
  <c r="C937" i="1"/>
  <c r="B937" i="1"/>
  <c r="D932" i="1"/>
  <c r="C932" i="1"/>
  <c r="B932" i="1"/>
  <c r="D925" i="1"/>
  <c r="D926" i="1" s="1"/>
  <c r="C925" i="1"/>
  <c r="C926" i="1" s="1"/>
  <c r="B925" i="1"/>
  <c r="B926" i="1" s="1"/>
  <c r="D919" i="1"/>
  <c r="C919" i="1"/>
  <c r="B919" i="1"/>
  <c r="D916" i="1"/>
  <c r="C916" i="1"/>
  <c r="B916" i="1"/>
  <c r="D911" i="1"/>
  <c r="C911" i="1"/>
  <c r="B911" i="1"/>
  <c r="D904" i="1"/>
  <c r="C904" i="1"/>
  <c r="B904" i="1"/>
  <c r="D901" i="1"/>
  <c r="C901" i="1"/>
  <c r="B901" i="1"/>
  <c r="D898" i="1"/>
  <c r="C898" i="1"/>
  <c r="B898" i="1"/>
  <c r="D893" i="1"/>
  <c r="C893" i="1"/>
  <c r="B893" i="1"/>
  <c r="D881" i="1"/>
  <c r="C881" i="1"/>
  <c r="B881" i="1"/>
  <c r="D878" i="1"/>
  <c r="C878" i="1"/>
  <c r="B878" i="1"/>
  <c r="D874" i="1"/>
  <c r="C874" i="1"/>
  <c r="B874" i="1"/>
  <c r="D867" i="1"/>
  <c r="C867" i="1"/>
  <c r="B867" i="1"/>
  <c r="D863" i="1"/>
  <c r="C863" i="1"/>
  <c r="B863" i="1"/>
  <c r="D856" i="1"/>
  <c r="C856" i="1"/>
  <c r="B856" i="1"/>
  <c r="D852" i="1"/>
  <c r="C852" i="1"/>
  <c r="B852" i="1"/>
  <c r="D846" i="1"/>
  <c r="C846" i="1"/>
  <c r="B846" i="1"/>
  <c r="D842" i="1"/>
  <c r="C842" i="1"/>
  <c r="B842" i="1"/>
  <c r="D835" i="1"/>
  <c r="D836" i="1" s="1"/>
  <c r="C835" i="1"/>
  <c r="C836" i="1" s="1"/>
  <c r="B835" i="1"/>
  <c r="B836" i="1" s="1"/>
  <c r="D829" i="1"/>
  <c r="C829" i="1"/>
  <c r="B829" i="1"/>
  <c r="D824" i="1"/>
  <c r="C824" i="1"/>
  <c r="B824" i="1"/>
  <c r="D817" i="1"/>
  <c r="D818" i="1" s="1"/>
  <c r="C817" i="1"/>
  <c r="C818" i="1" s="1"/>
  <c r="B817" i="1"/>
  <c r="B818" i="1" s="1"/>
  <c r="D811" i="1"/>
  <c r="C811" i="1"/>
  <c r="B811" i="1"/>
  <c r="D808" i="1"/>
  <c r="C808" i="1"/>
  <c r="B808" i="1"/>
  <c r="D801" i="1"/>
  <c r="D802" i="1" s="1"/>
  <c r="C801" i="1"/>
  <c r="C802" i="1" s="1"/>
  <c r="B801" i="1"/>
  <c r="B802" i="1" s="1"/>
  <c r="D795" i="1"/>
  <c r="D796" i="1" s="1"/>
  <c r="C795" i="1"/>
  <c r="C796" i="1" s="1"/>
  <c r="B795" i="1"/>
  <c r="B796" i="1" s="1"/>
  <c r="D788" i="1"/>
  <c r="D789" i="1" s="1"/>
  <c r="C788" i="1"/>
  <c r="C789" i="1" s="1"/>
  <c r="B788" i="1"/>
  <c r="B789" i="1" s="1"/>
  <c r="D781" i="1"/>
  <c r="C781" i="1"/>
  <c r="B781" i="1"/>
  <c r="D776" i="1"/>
  <c r="C776" i="1"/>
  <c r="B776" i="1"/>
  <c r="D770" i="1"/>
  <c r="C770" i="1"/>
  <c r="B770" i="1"/>
  <c r="D767" i="1"/>
  <c r="C767" i="1"/>
  <c r="B767" i="1"/>
  <c r="D761" i="1"/>
  <c r="D762" i="1" s="1"/>
  <c r="C761" i="1"/>
  <c r="C762" i="1" s="1"/>
  <c r="B761" i="1"/>
  <c r="B762" i="1" s="1"/>
  <c r="D754" i="1"/>
  <c r="D755" i="1" s="1"/>
  <c r="C754" i="1"/>
  <c r="C755" i="1" s="1"/>
  <c r="B754" i="1"/>
  <c r="B755" i="1" s="1"/>
  <c r="D748" i="1"/>
  <c r="C748" i="1"/>
  <c r="B748" i="1"/>
  <c r="D743" i="1"/>
  <c r="C743" i="1"/>
  <c r="B743" i="1"/>
  <c r="D711" i="1"/>
  <c r="C711" i="1"/>
  <c r="B711" i="1"/>
  <c r="D708" i="1"/>
  <c r="C708" i="1"/>
  <c r="B708" i="1"/>
  <c r="D705" i="1"/>
  <c r="C705" i="1"/>
  <c r="B705" i="1"/>
  <c r="B699" i="1"/>
  <c r="D694" i="1"/>
  <c r="C694" i="1"/>
  <c r="B694" i="1"/>
  <c r="D690" i="1"/>
  <c r="C690" i="1"/>
  <c r="B690" i="1"/>
  <c r="D684" i="1"/>
  <c r="C684" i="1"/>
  <c r="B684" i="1"/>
  <c r="D681" i="1"/>
  <c r="C681" i="1"/>
  <c r="B681" i="1"/>
  <c r="D676" i="1"/>
  <c r="C676" i="1"/>
  <c r="B676" i="1"/>
  <c r="D669" i="1"/>
  <c r="C669" i="1"/>
  <c r="B669" i="1"/>
  <c r="D666" i="1"/>
  <c r="C666" i="1"/>
  <c r="B666" i="1"/>
  <c r="D663" i="1"/>
  <c r="C663" i="1"/>
  <c r="B663" i="1"/>
  <c r="D658" i="1"/>
  <c r="C658" i="1"/>
  <c r="B658" i="1"/>
  <c r="B652" i="1"/>
  <c r="D647" i="1"/>
  <c r="D648" i="1" s="1"/>
  <c r="C647" i="1"/>
  <c r="C648" i="1" s="1"/>
  <c r="B647" i="1"/>
  <c r="B648" i="1" s="1"/>
  <c r="D640" i="1"/>
  <c r="C640" i="1"/>
  <c r="B640" i="1"/>
  <c r="D636" i="1"/>
  <c r="C636" i="1"/>
  <c r="B636" i="1"/>
  <c r="D629" i="1"/>
  <c r="C629" i="1"/>
  <c r="B629" i="1"/>
  <c r="D624" i="1"/>
  <c r="C624" i="1"/>
  <c r="B624" i="1"/>
  <c r="D617" i="1"/>
  <c r="D618" i="1" s="1"/>
  <c r="C617" i="1"/>
  <c r="C618" i="1" s="1"/>
  <c r="B617" i="1"/>
  <c r="B618" i="1" s="1"/>
  <c r="B606" i="1"/>
  <c r="D600" i="1"/>
  <c r="C600" i="1"/>
  <c r="B600" i="1"/>
  <c r="D596" i="1"/>
  <c r="C596" i="1"/>
  <c r="B596" i="1"/>
  <c r="D591" i="1"/>
  <c r="C591" i="1"/>
  <c r="B591" i="1"/>
  <c r="D586" i="1"/>
  <c r="C586" i="1"/>
  <c r="B586" i="1"/>
  <c r="D580" i="1"/>
  <c r="C580" i="1"/>
  <c r="B580" i="1"/>
  <c r="D575" i="1"/>
  <c r="C575" i="1"/>
  <c r="B575" i="1"/>
  <c r="D569" i="1"/>
  <c r="C569" i="1"/>
  <c r="B569" i="1"/>
  <c r="D565" i="1"/>
  <c r="C565" i="1"/>
  <c r="B565" i="1"/>
  <c r="D559" i="1"/>
  <c r="C559" i="1"/>
  <c r="B559" i="1"/>
  <c r="D554" i="1"/>
  <c r="C554" i="1"/>
  <c r="B554" i="1"/>
  <c r="D548" i="1"/>
  <c r="C548" i="1"/>
  <c r="B548" i="1"/>
  <c r="D545" i="1"/>
  <c r="C545" i="1"/>
  <c r="B545" i="1"/>
  <c r="D540" i="1"/>
  <c r="C540" i="1"/>
  <c r="B540" i="1"/>
  <c r="D533" i="1"/>
  <c r="C533" i="1"/>
  <c r="B533" i="1"/>
  <c r="D530" i="1"/>
  <c r="C530" i="1"/>
  <c r="B530" i="1"/>
  <c r="D526" i="1"/>
  <c r="C526" i="1"/>
  <c r="B526" i="1"/>
  <c r="D520" i="1"/>
  <c r="C520" i="1"/>
  <c r="B520" i="1"/>
  <c r="D517" i="1"/>
  <c r="C517" i="1"/>
  <c r="B517" i="1"/>
  <c r="D511" i="1"/>
  <c r="C511" i="1"/>
  <c r="B511" i="1"/>
  <c r="D507" i="1"/>
  <c r="C507" i="1"/>
  <c r="B507" i="1"/>
  <c r="D496" i="1"/>
  <c r="C496" i="1"/>
  <c r="B496" i="1"/>
  <c r="D492" i="1"/>
  <c r="C492" i="1"/>
  <c r="B492" i="1"/>
  <c r="D487" i="1"/>
  <c r="C487" i="1"/>
  <c r="B487" i="1"/>
  <c r="D463" i="1"/>
  <c r="C463" i="1"/>
  <c r="B463" i="1"/>
  <c r="D458" i="1"/>
  <c r="C458" i="1"/>
  <c r="B458" i="1"/>
  <c r="D455" i="1"/>
  <c r="C455" i="1"/>
  <c r="B455" i="1"/>
  <c r="D451" i="1"/>
  <c r="C451" i="1"/>
  <c r="B451" i="1"/>
  <c r="D442" i="1"/>
  <c r="C442" i="1"/>
  <c r="B439" i="1"/>
  <c r="B434" i="1"/>
  <c r="B431" i="1"/>
  <c r="B426" i="1"/>
  <c r="D423" i="1"/>
  <c r="B423" i="1"/>
  <c r="D414" i="1"/>
  <c r="C414" i="1"/>
  <c r="B414" i="1"/>
  <c r="D401" i="1"/>
  <c r="D402" i="1" s="1"/>
  <c r="C401" i="1"/>
  <c r="C402" i="1" s="1"/>
  <c r="B401" i="1"/>
  <c r="B402" i="1" s="1"/>
  <c r="D395" i="1"/>
  <c r="D396" i="1" s="1"/>
  <c r="C395" i="1"/>
  <c r="C396" i="1" s="1"/>
  <c r="B395" i="1"/>
  <c r="B396" i="1" s="1"/>
  <c r="D390" i="1"/>
  <c r="D391" i="1" s="1"/>
  <c r="C390" i="1"/>
  <c r="C391" i="1" s="1"/>
  <c r="B390" i="1"/>
  <c r="B391" i="1" s="1"/>
  <c r="D385" i="1"/>
  <c r="D386" i="1" s="1"/>
  <c r="C385" i="1"/>
  <c r="C386" i="1" s="1"/>
  <c r="B385" i="1"/>
  <c r="B386" i="1" s="1"/>
  <c r="D380" i="1"/>
  <c r="D381" i="1" s="1"/>
  <c r="C380" i="1"/>
  <c r="C381" i="1" s="1"/>
  <c r="B380" i="1"/>
  <c r="B381" i="1" s="1"/>
  <c r="D375" i="1"/>
  <c r="C375" i="1"/>
  <c r="B375" i="1"/>
  <c r="D372" i="1"/>
  <c r="C372" i="1"/>
  <c r="B372" i="1"/>
  <c r="D369" i="1"/>
  <c r="C369" i="1"/>
  <c r="B369" i="1"/>
  <c r="D363" i="1"/>
  <c r="C363" i="1"/>
  <c r="B363" i="1"/>
  <c r="D360" i="1"/>
  <c r="C360" i="1"/>
  <c r="B360" i="1"/>
  <c r="D354" i="1"/>
  <c r="C354" i="1"/>
  <c r="B354" i="1"/>
  <c r="D351" i="1"/>
  <c r="C351" i="1"/>
  <c r="B351" i="1"/>
  <c r="D345" i="1"/>
  <c r="D346" i="1" s="1"/>
  <c r="C345" i="1"/>
  <c r="C346" i="1" s="1"/>
  <c r="B345" i="1"/>
  <c r="B346" i="1" s="1"/>
  <c r="D340" i="1"/>
  <c r="D341" i="1" s="1"/>
  <c r="C340" i="1"/>
  <c r="C341" i="1" s="1"/>
  <c r="B340" i="1"/>
  <c r="B341" i="1" s="1"/>
  <c r="D333" i="1"/>
  <c r="C333" i="1"/>
  <c r="B333" i="1"/>
  <c r="D330" i="1"/>
  <c r="C330" i="1"/>
  <c r="B330" i="1"/>
  <c r="D324" i="1"/>
  <c r="C324" i="1"/>
  <c r="B324" i="1"/>
  <c r="D320" i="1"/>
  <c r="C320" i="1"/>
  <c r="B320" i="1"/>
  <c r="D313" i="1"/>
  <c r="C313" i="1"/>
  <c r="B313" i="1"/>
  <c r="D310" i="1"/>
  <c r="C310" i="1"/>
  <c r="B310" i="1"/>
  <c r="D306" i="1"/>
  <c r="C306" i="1"/>
  <c r="B306" i="1"/>
  <c r="D299" i="1"/>
  <c r="D300" i="1" s="1"/>
  <c r="C299" i="1"/>
  <c r="C300" i="1" s="1"/>
  <c r="B299" i="1"/>
  <c r="B300" i="1" s="1"/>
  <c r="D292" i="1"/>
  <c r="D293" i="1" s="1"/>
  <c r="C292" i="1"/>
  <c r="C293" i="1" s="1"/>
  <c r="B292" i="1"/>
  <c r="B293" i="1" s="1"/>
  <c r="D285" i="1"/>
  <c r="C285" i="1"/>
  <c r="B285" i="1"/>
  <c r="D281" i="1"/>
  <c r="C281" i="1"/>
  <c r="B281" i="1"/>
  <c r="D276" i="1"/>
  <c r="C276" i="1"/>
  <c r="B276" i="1"/>
  <c r="D269" i="1"/>
  <c r="C269" i="1"/>
  <c r="B269" i="1"/>
  <c r="D266" i="1"/>
  <c r="C266" i="1"/>
  <c r="B266" i="1"/>
  <c r="D260" i="1"/>
  <c r="C260" i="1"/>
  <c r="B260" i="1"/>
  <c r="D256" i="1"/>
  <c r="C256" i="1"/>
  <c r="B256" i="1"/>
  <c r="D249" i="1"/>
  <c r="C249" i="1"/>
  <c r="B249" i="1"/>
  <c r="D245" i="1"/>
  <c r="C245" i="1"/>
  <c r="B245" i="1"/>
  <c r="D239" i="1"/>
  <c r="C239" i="1"/>
  <c r="B239" i="1"/>
  <c r="D235" i="1"/>
  <c r="C235" i="1"/>
  <c r="B235" i="1"/>
  <c r="D228" i="1"/>
  <c r="C228" i="1"/>
  <c r="B228" i="1"/>
  <c r="D224" i="1"/>
  <c r="C224" i="1"/>
  <c r="B224" i="1"/>
  <c r="D217" i="1"/>
  <c r="C217" i="1"/>
  <c r="B217" i="1"/>
  <c r="D213" i="1"/>
  <c r="C213" i="1"/>
  <c r="B213" i="1"/>
  <c r="D207" i="1"/>
  <c r="C207" i="1"/>
  <c r="B207" i="1"/>
  <c r="D204" i="1"/>
  <c r="C204" i="1"/>
  <c r="B204" i="1"/>
  <c r="D199" i="1"/>
  <c r="C199" i="1"/>
  <c r="B199" i="1"/>
  <c r="D193" i="1"/>
  <c r="C193" i="1"/>
  <c r="B193" i="1"/>
  <c r="D190" i="1"/>
  <c r="C190" i="1"/>
  <c r="B190" i="1"/>
  <c r="D186" i="1"/>
  <c r="C186" i="1"/>
  <c r="B186" i="1"/>
  <c r="D179" i="1"/>
  <c r="D180" i="1" s="1"/>
  <c r="C179" i="1"/>
  <c r="C180" i="1" s="1"/>
  <c r="B179" i="1"/>
  <c r="B180" i="1" s="1"/>
  <c r="D174" i="1"/>
  <c r="C174" i="1"/>
  <c r="B174" i="1"/>
  <c r="D169" i="1"/>
  <c r="C169" i="1"/>
  <c r="B169" i="1"/>
  <c r="D163" i="1"/>
  <c r="C163" i="1"/>
  <c r="B163" i="1"/>
  <c r="D159" i="1"/>
  <c r="C159" i="1"/>
  <c r="B159" i="1"/>
  <c r="D152" i="1"/>
  <c r="D153" i="1" s="1"/>
  <c r="C152" i="1"/>
  <c r="C153" i="1" s="1"/>
  <c r="B152" i="1"/>
  <c r="B153" i="1" s="1"/>
  <c r="D146" i="1"/>
  <c r="C146" i="1"/>
  <c r="B146" i="1"/>
  <c r="D141" i="1"/>
  <c r="C141" i="1"/>
  <c r="B141" i="1"/>
  <c r="D134" i="1"/>
  <c r="C134" i="1"/>
  <c r="B134" i="1"/>
  <c r="D131" i="1"/>
  <c r="C131" i="1"/>
  <c r="B131" i="1"/>
  <c r="D126" i="1"/>
  <c r="C126" i="1"/>
  <c r="B126" i="1"/>
  <c r="D119" i="1"/>
  <c r="C119" i="1"/>
  <c r="B119" i="1"/>
  <c r="D114" i="1"/>
  <c r="C114" i="1"/>
  <c r="B114" i="1"/>
  <c r="D108" i="1"/>
  <c r="C108" i="1"/>
  <c r="B108" i="1"/>
  <c r="D104" i="1"/>
  <c r="C104" i="1"/>
  <c r="B104" i="1"/>
  <c r="D98" i="1"/>
  <c r="D99" i="1" s="1"/>
  <c r="C98" i="1"/>
  <c r="C99" i="1" s="1"/>
  <c r="B98" i="1"/>
  <c r="B99" i="1" s="1"/>
  <c r="D92" i="1"/>
  <c r="C92" i="1"/>
  <c r="B92" i="1"/>
  <c r="D89" i="1"/>
  <c r="C89" i="1"/>
  <c r="B89" i="1"/>
  <c r="D84" i="1"/>
  <c r="C84" i="1"/>
  <c r="B84" i="1"/>
  <c r="D77" i="1"/>
  <c r="C77" i="1"/>
  <c r="B77" i="1"/>
  <c r="D74" i="1"/>
  <c r="C74" i="1"/>
  <c r="B74" i="1"/>
  <c r="D69" i="1"/>
  <c r="C69" i="1"/>
  <c r="B69" i="1"/>
  <c r="D62" i="1"/>
  <c r="C62" i="1"/>
  <c r="B62" i="1"/>
  <c r="D58" i="1"/>
  <c r="C58" i="1"/>
  <c r="B58" i="1"/>
  <c r="D51" i="1"/>
  <c r="C51" i="1"/>
  <c r="B51" i="1"/>
  <c r="D47" i="1"/>
  <c r="C47" i="1"/>
  <c r="B47" i="1"/>
  <c r="D40" i="1"/>
  <c r="C40" i="1"/>
  <c r="B40" i="1"/>
  <c r="D36" i="1"/>
  <c r="C36" i="1"/>
  <c r="B36" i="1"/>
  <c r="D29" i="1"/>
  <c r="C29" i="1"/>
  <c r="B29" i="1"/>
  <c r="D25" i="1"/>
  <c r="C25" i="1"/>
  <c r="B25" i="1"/>
  <c r="D18" i="1"/>
  <c r="C18" i="1"/>
  <c r="B18" i="1"/>
  <c r="D14" i="1"/>
  <c r="C14" i="1"/>
  <c r="B14" i="1"/>
  <c r="B120" i="1" l="1"/>
  <c r="B164" i="1"/>
  <c r="D175" i="1"/>
  <c r="B427" i="1"/>
  <c r="B442" i="1" s="1"/>
  <c r="C601" i="1"/>
  <c r="C641" i="1"/>
  <c r="D601" i="1"/>
  <c r="C41" i="1"/>
  <c r="D695" i="1"/>
  <c r="B52" i="1"/>
  <c r="D63" i="1"/>
  <c r="C120" i="1"/>
  <c r="C30" i="1"/>
  <c r="D52" i="1"/>
  <c r="D261" i="1"/>
  <c r="B641" i="1"/>
  <c r="C1572" i="1"/>
  <c r="C868" i="1"/>
  <c r="C1097" i="1"/>
  <c r="D1634" i="1"/>
  <c r="C581" i="1"/>
  <c r="D325" i="1"/>
  <c r="B1545" i="1"/>
  <c r="C1124" i="1"/>
  <c r="D164" i="1"/>
  <c r="B175" i="1"/>
  <c r="B630" i="1"/>
  <c r="B1020" i="1"/>
  <c r="B1583" i="1"/>
  <c r="B218" i="1"/>
  <c r="D749" i="1"/>
  <c r="B194" i="1"/>
  <c r="D1036" i="1"/>
  <c r="C560" i="1"/>
  <c r="D147" i="1"/>
  <c r="C52" i="1"/>
  <c r="B109" i="1"/>
  <c r="D120" i="1"/>
  <c r="C261" i="1"/>
  <c r="B882" i="1"/>
  <c r="B955" i="1"/>
  <c r="C1020" i="1"/>
  <c r="D1561" i="1"/>
  <c r="D512" i="1"/>
  <c r="C830" i="1"/>
  <c r="C630" i="1"/>
  <c r="B355" i="1"/>
  <c r="D364" i="1"/>
  <c r="B512" i="1"/>
  <c r="D521" i="1"/>
  <c r="D630" i="1"/>
  <c r="B712" i="1"/>
  <c r="D1106" i="1"/>
  <c r="B1214" i="1"/>
  <c r="D1572" i="1"/>
  <c r="C229" i="1"/>
  <c r="C355" i="1"/>
  <c r="C512" i="1"/>
  <c r="D229" i="1"/>
  <c r="D270" i="1"/>
  <c r="C334" i="1"/>
  <c r="B497" i="1"/>
  <c r="C570" i="1"/>
  <c r="B685" i="1"/>
  <c r="B771" i="1"/>
  <c r="B847" i="1"/>
  <c r="C955" i="1"/>
  <c r="C1142" i="1"/>
  <c r="B1167" i="1"/>
  <c r="B1195" i="1"/>
  <c r="B1229" i="1"/>
  <c r="C1583" i="1"/>
  <c r="D334" i="1"/>
  <c r="D570" i="1"/>
  <c r="C685" i="1"/>
  <c r="B695" i="1"/>
  <c r="C712" i="1"/>
  <c r="B1572" i="1"/>
  <c r="D135" i="1"/>
  <c r="C1106" i="1"/>
  <c r="D286" i="1"/>
  <c r="D314" i="1"/>
  <c r="D534" i="1"/>
  <c r="D581" i="1"/>
  <c r="D868" i="1"/>
  <c r="D1020" i="1"/>
  <c r="B1124" i="1"/>
  <c r="B1671" i="1"/>
  <c r="B93" i="1"/>
  <c r="B334" i="1"/>
  <c r="D1050" i="1"/>
  <c r="D1097" i="1"/>
  <c r="B1535" i="1"/>
  <c r="D1671" i="1"/>
  <c r="C93" i="1"/>
  <c r="D670" i="1"/>
  <c r="B782" i="1"/>
  <c r="C1535" i="1"/>
  <c r="B1561" i="1"/>
  <c r="D1624" i="1"/>
  <c r="B147" i="1"/>
  <c r="C782" i="1"/>
  <c r="B830" i="1"/>
  <c r="C857" i="1"/>
  <c r="D955" i="1"/>
  <c r="C1561" i="1"/>
  <c r="C147" i="1"/>
  <c r="C270" i="1"/>
  <c r="D41" i="1"/>
  <c r="D194" i="1"/>
  <c r="B261" i="1"/>
  <c r="B581" i="1"/>
  <c r="D592" i="1"/>
  <c r="B670" i="1"/>
  <c r="C847" i="1"/>
  <c r="B905" i="1"/>
  <c r="B1593" i="1"/>
  <c r="D93" i="1"/>
  <c r="C135" i="1"/>
  <c r="C376" i="1"/>
  <c r="B549" i="1"/>
  <c r="C670" i="1"/>
  <c r="C1214" i="1"/>
  <c r="C19" i="1"/>
  <c r="C218" i="1"/>
  <c r="D250" i="1"/>
  <c r="D355" i="1"/>
  <c r="D497" i="1"/>
  <c r="C549" i="1"/>
  <c r="D847" i="1"/>
  <c r="D920" i="1"/>
  <c r="C1068" i="1"/>
  <c r="C1167" i="1"/>
  <c r="C1195" i="1"/>
  <c r="C1242" i="1"/>
  <c r="B1516" i="1"/>
  <c r="B1624" i="1"/>
  <c r="C1671" i="1"/>
  <c r="D19" i="1"/>
  <c r="B78" i="1"/>
  <c r="D218" i="1"/>
  <c r="B250" i="1"/>
  <c r="B286" i="1"/>
  <c r="D376" i="1"/>
  <c r="C497" i="1"/>
  <c r="D549" i="1"/>
  <c r="C771" i="1"/>
  <c r="D782" i="1"/>
  <c r="B812" i="1"/>
  <c r="D905" i="1"/>
  <c r="B920" i="1"/>
  <c r="D941" i="1"/>
  <c r="B1001" i="1"/>
  <c r="D1068" i="1"/>
  <c r="C1086" i="1"/>
  <c r="B1097" i="1"/>
  <c r="D1124" i="1"/>
  <c r="D1142" i="1"/>
  <c r="D1167" i="1"/>
  <c r="B1185" i="1"/>
  <c r="D1195" i="1"/>
  <c r="C1229" i="1"/>
  <c r="D1242" i="1"/>
  <c r="C1516" i="1"/>
  <c r="C1624" i="1"/>
  <c r="C78" i="1"/>
  <c r="C208" i="1"/>
  <c r="C250" i="1"/>
  <c r="C286" i="1"/>
  <c r="B325" i="1"/>
  <c r="B376" i="1"/>
  <c r="B534" i="1"/>
  <c r="C695" i="1"/>
  <c r="B749" i="1"/>
  <c r="D771" i="1"/>
  <c r="C812" i="1"/>
  <c r="B868" i="1"/>
  <c r="C905" i="1"/>
  <c r="C920" i="1"/>
  <c r="B941" i="1"/>
  <c r="C1001" i="1"/>
  <c r="B1050" i="1"/>
  <c r="B1068" i="1"/>
  <c r="D1086" i="1"/>
  <c r="B1142" i="1"/>
  <c r="C1185" i="1"/>
  <c r="D1229" i="1"/>
  <c r="B1242" i="1"/>
  <c r="D1516" i="1"/>
  <c r="D1535" i="1"/>
  <c r="C1545" i="1"/>
  <c r="C1593" i="1"/>
  <c r="B41" i="1"/>
  <c r="D78" i="1"/>
  <c r="C109" i="1"/>
  <c r="C164" i="1"/>
  <c r="C194" i="1"/>
  <c r="B208" i="1"/>
  <c r="D208" i="1"/>
  <c r="B240" i="1"/>
  <c r="B270" i="1"/>
  <c r="C325" i="1"/>
  <c r="C459" i="1"/>
  <c r="C534" i="1"/>
  <c r="B570" i="1"/>
  <c r="B601" i="1"/>
  <c r="D641" i="1"/>
  <c r="C749" i="1"/>
  <c r="D812" i="1"/>
  <c r="D857" i="1"/>
  <c r="C941" i="1"/>
  <c r="D1001" i="1"/>
  <c r="C1050" i="1"/>
  <c r="B1086" i="1"/>
  <c r="D1185" i="1"/>
  <c r="D1545" i="1"/>
  <c r="D1583" i="1"/>
  <c r="D1593" i="1"/>
  <c r="B1634" i="1"/>
  <c r="B19" i="1"/>
  <c r="D30" i="1"/>
  <c r="B63" i="1"/>
  <c r="D109" i="1"/>
  <c r="C175" i="1"/>
  <c r="C240" i="1"/>
  <c r="B314" i="1"/>
  <c r="B364" i="1"/>
  <c r="B459" i="1"/>
  <c r="D459" i="1"/>
  <c r="B521" i="1"/>
  <c r="D560" i="1"/>
  <c r="B592" i="1"/>
  <c r="D830" i="1"/>
  <c r="B857" i="1"/>
  <c r="C882" i="1"/>
  <c r="B1036" i="1"/>
  <c r="B1106" i="1"/>
  <c r="D1214" i="1"/>
  <c r="C1634" i="1"/>
  <c r="B30" i="1"/>
  <c r="C63" i="1"/>
  <c r="B135" i="1"/>
  <c r="B229" i="1"/>
  <c r="D240" i="1"/>
  <c r="C314" i="1"/>
  <c r="C364" i="1"/>
  <c r="C521" i="1"/>
  <c r="B560" i="1"/>
  <c r="C592" i="1"/>
  <c r="D685" i="1"/>
  <c r="D712" i="1"/>
  <c r="D882" i="1"/>
  <c r="C1036" i="1"/>
  <c r="C1275" i="1" l="1"/>
  <c r="B404" i="1"/>
  <c r="B973" i="1"/>
  <c r="D404" i="1"/>
  <c r="B1275" i="1"/>
  <c r="D1275" i="1"/>
  <c r="D1694" i="1"/>
  <c r="C1694" i="1"/>
  <c r="B1694" i="1"/>
  <c r="B735" i="1"/>
  <c r="C973" i="1"/>
  <c r="D735" i="1"/>
  <c r="D973" i="1"/>
  <c r="C735" i="1"/>
  <c r="C404" i="1"/>
  <c r="D1734" i="1" l="1"/>
  <c r="B1734" i="1"/>
  <c r="C1734" i="1"/>
</calcChain>
</file>

<file path=xl/sharedStrings.xml><?xml version="1.0" encoding="utf-8"?>
<sst xmlns="http://schemas.openxmlformats.org/spreadsheetml/2006/main" count="17819" uniqueCount="464">
  <si>
    <t>Instruction</t>
  </si>
  <si>
    <t>101010 - Business</t>
  </si>
  <si>
    <t>Salaries</t>
  </si>
  <si>
    <t>Other Compensation</t>
  </si>
  <si>
    <t>Related Benefits</t>
  </si>
  <si>
    <t>Total Personal Services Total</t>
  </si>
  <si>
    <t>Operating SVCS</t>
  </si>
  <si>
    <t>Supplies</t>
  </si>
  <si>
    <t>Total Operating Expenses Total</t>
  </si>
  <si>
    <t>101010 - Business Total</t>
  </si>
  <si>
    <t>101020 - Vet Tech</t>
  </si>
  <si>
    <t>101020 - Vet Tech Total</t>
  </si>
  <si>
    <t>101040 - School of Social Sci &amp; Applied Pgms</t>
  </si>
  <si>
    <t>101040 - School of Social Sci &amp; Applied Pgms Total</t>
  </si>
  <si>
    <t>101050 - Language</t>
  </si>
  <si>
    <t>101050 - Language Total</t>
  </si>
  <si>
    <t>101060 - Math</t>
  </si>
  <si>
    <t>101060 - Math Total</t>
  </si>
  <si>
    <t>101064 - Engineering Technology</t>
  </si>
  <si>
    <t>Travel</t>
  </si>
  <si>
    <t>Other Charges</t>
  </si>
  <si>
    <t>Total Other Charges Total</t>
  </si>
  <si>
    <t>101064 - Engineering Technology Total</t>
  </si>
  <si>
    <t>101070 - Creative  &amp; Performing Arts</t>
  </si>
  <si>
    <t>General Acquisitions</t>
  </si>
  <si>
    <t>Total Acquisitions and Major Repairs Total</t>
  </si>
  <si>
    <t>101070 - Creative  &amp; Performing Arts Total</t>
  </si>
  <si>
    <t>101073 - CAPA-Music</t>
  </si>
  <si>
    <t>101073 - CAPA-Music Total</t>
  </si>
  <si>
    <t>101075 - CAPA-Fine &amp; Graphic Arts</t>
  </si>
  <si>
    <t>101075 - CAPA-Fine &amp; Graphic Arts Total</t>
  </si>
  <si>
    <t>101080 - CAPA-Theatre &amp; Dance</t>
  </si>
  <si>
    <t>101080 - CAPA-Theatre &amp; Dance Total</t>
  </si>
  <si>
    <t>101085 - CAPA-New Media/Journalism/Comm Arts</t>
  </si>
  <si>
    <t>101085 - CAPA-New Media/Journalism/Comm Arts Total</t>
  </si>
  <si>
    <t>101090 - Louisiana Scholar's College</t>
  </si>
  <si>
    <t>101090 - Louisiana Scholar's College Total</t>
  </si>
  <si>
    <t>101100 - Media Studio</t>
  </si>
  <si>
    <t>101100 - Media Studio Total</t>
  </si>
  <si>
    <t>101130 - Biological Science</t>
  </si>
  <si>
    <t>101130 - Biological Science Total</t>
  </si>
  <si>
    <t>101135 - Physical Sciences</t>
  </si>
  <si>
    <t>101135 - Physical Sciences Total</t>
  </si>
  <si>
    <t>101140 - BPCC at NSU</t>
  </si>
  <si>
    <t>101140 - BPCC at NSU Total</t>
  </si>
  <si>
    <t>101210 - School of Education</t>
  </si>
  <si>
    <t>101210 - School of Education Total</t>
  </si>
  <si>
    <t>101220 - Student Teaching</t>
  </si>
  <si>
    <t>101220 - Student Teaching Total</t>
  </si>
  <si>
    <t>101230 - Child &amp; Family Studies</t>
  </si>
  <si>
    <t>101230 - Child &amp; Family Studies Total</t>
  </si>
  <si>
    <t>101240 - Health &amp; Human Performance</t>
  </si>
  <si>
    <t xml:space="preserve"> </t>
  </si>
  <si>
    <t>101240 - Health &amp; Human Performance Total</t>
  </si>
  <si>
    <t>101250 - Psychology</t>
  </si>
  <si>
    <t>101250 - Psychology Total</t>
  </si>
  <si>
    <t>101260 - Reserve Officer Training Corp</t>
  </si>
  <si>
    <t>101260 - Reserve Officer Training Corp Total</t>
  </si>
  <si>
    <t>101270 - Social Work</t>
  </si>
  <si>
    <t>101270 - Social Work Total</t>
  </si>
  <si>
    <t>101320 - Cenla Nursing</t>
  </si>
  <si>
    <t>101320 - Cenla Nursing Total</t>
  </si>
  <si>
    <t>101330 - Nursing</t>
  </si>
  <si>
    <t>Professional Services</t>
  </si>
  <si>
    <t>101330 - Nursing Total</t>
  </si>
  <si>
    <t>101333 - Shreveport Motor Pool</t>
  </si>
  <si>
    <t>101333 - Shreveport Motor Pool Total</t>
  </si>
  <si>
    <t>101334 - Nursing Recruiting</t>
  </si>
  <si>
    <t>101334 - Nursing Recruiting Total</t>
  </si>
  <si>
    <t>101510 - Continuing Education</t>
  </si>
  <si>
    <t>101510 - Continuing Education Total</t>
  </si>
  <si>
    <t>101600 - Cenla - Alexandria Center</t>
  </si>
  <si>
    <t>101600 - Cenla - Alexandria Center Total</t>
  </si>
  <si>
    <t>101610 - Cenla - Executive Director</t>
  </si>
  <si>
    <t>101610 - Cenla - Executive Director Total</t>
  </si>
  <si>
    <t>101700 - Leesville Center</t>
  </si>
  <si>
    <t>101700 - Leesville Center Total</t>
  </si>
  <si>
    <t>101755 - Rapides Learning Center</t>
  </si>
  <si>
    <t>101755 - Rapides Learning Center Total</t>
  </si>
  <si>
    <t>101780 - Memberships in Organizations</t>
  </si>
  <si>
    <t>101780 - Memberships in Organizations Total</t>
  </si>
  <si>
    <t>101970 - Summer School</t>
  </si>
  <si>
    <t>101970 - Summer School Total</t>
  </si>
  <si>
    <t>101985 - General Support</t>
  </si>
  <si>
    <t>101985 - General Support Total</t>
  </si>
  <si>
    <t>101986 - Unrealizable Revenue Contingency</t>
  </si>
  <si>
    <t>101986 - Unrealizable Revenue Contingency Total</t>
  </si>
  <si>
    <t>101994 - Computer Resource Allocation</t>
  </si>
  <si>
    <t>101994 - Computer Resource Allocation Total</t>
  </si>
  <si>
    <t>101995 - Service Center Allocation</t>
  </si>
  <si>
    <t>101995 - Service Center Allocation Total</t>
  </si>
  <si>
    <t>101997 - Retiree Group Insurance</t>
  </si>
  <si>
    <t>101997 - Retiree Group Insurance Total</t>
  </si>
  <si>
    <t>101999 - Attrition</t>
  </si>
  <si>
    <t>101999 - Attrition Total</t>
  </si>
  <si>
    <t>Instruction Total</t>
  </si>
  <si>
    <t>Research</t>
  </si>
  <si>
    <t>102994 - Computer Resource Allocation</t>
  </si>
  <si>
    <t>102994 - Computer Resource Allocation Total</t>
  </si>
  <si>
    <t>Research Total</t>
  </si>
  <si>
    <t>Public Service</t>
  </si>
  <si>
    <t>103160 - Louisiana Folklife Center</t>
  </si>
  <si>
    <t>103160 - Louisiana Folklife Center Total</t>
  </si>
  <si>
    <t>103985 - General Support</t>
  </si>
  <si>
    <t>103985 - General Support Total</t>
  </si>
  <si>
    <t>103995 - Service Center Allocations</t>
  </si>
  <si>
    <t>103995 - Service Center Allocations Total</t>
  </si>
  <si>
    <t>Public Service Total</t>
  </si>
  <si>
    <t>Academic Support Includes Libraries</t>
  </si>
  <si>
    <t>104100 - Library</t>
  </si>
  <si>
    <t>104100 - Library Total</t>
  </si>
  <si>
    <t>104113 - Computer Resouce Allocation</t>
  </si>
  <si>
    <t>104113 - Computer Resouce Allocation Total</t>
  </si>
  <si>
    <t>104115 - Service Center Allocations</t>
  </si>
  <si>
    <t>104115 - Service Center Allocations Total</t>
  </si>
  <si>
    <t>104117 - Retiree Group Insurance</t>
  </si>
  <si>
    <t>104117 - Retiree Group Insurance Total</t>
  </si>
  <si>
    <t>104119 - General Support</t>
  </si>
  <si>
    <t>104119 - General Support Total</t>
  </si>
  <si>
    <t>104150 - Academic Affairs</t>
  </si>
  <si>
    <t>104150 - Academic Affairs Total</t>
  </si>
  <si>
    <t>104151 - International Travel</t>
  </si>
  <si>
    <t>104151 - International Travel Total</t>
  </si>
  <si>
    <t>104160 - Academic Skills/NCAA</t>
  </si>
  <si>
    <t>104160 - Academic Skills/NCAA Total</t>
  </si>
  <si>
    <t>104170 - Accreditation</t>
  </si>
  <si>
    <t>104170 - Accreditation Total</t>
  </si>
  <si>
    <t>104180 - Academic Advising Services</t>
  </si>
  <si>
    <t>104180 - Academic Advising Services Total</t>
  </si>
  <si>
    <t>104205 - Academic Success Center</t>
  </si>
  <si>
    <t>104205 - Academic Success Center Total</t>
  </si>
  <si>
    <t>104300 - Dean - Arts and Sciences</t>
  </si>
  <si>
    <t>104300 - Dean - Arts and Sciences Total</t>
  </si>
  <si>
    <t>104310 - Dean of Educ &amp; Hum Dev</t>
  </si>
  <si>
    <t>104310 - Dean of Educ &amp; Hum Dev Total</t>
  </si>
  <si>
    <t>104320 - Dean of Nurs &amp; Allied Health</t>
  </si>
  <si>
    <t>104320 - Dean of Nurs &amp; Allied Health Total</t>
  </si>
  <si>
    <t>104325 - Dean of Business and Technology</t>
  </si>
  <si>
    <t>104325 - Dean of Business and Technology Total</t>
  </si>
  <si>
    <t>104400 - Accessibility &amp; Disability Support</t>
  </si>
  <si>
    <t>104400 - Accessibility &amp; Disability Support Total</t>
  </si>
  <si>
    <t>104410 - Electronic Learning</t>
  </si>
  <si>
    <t>104410 - Electronic Learning Total</t>
  </si>
  <si>
    <t>104420 - Faculty Senate</t>
  </si>
  <si>
    <t>104420 - Faculty Senate Total</t>
  </si>
  <si>
    <t>104430 - Farm Operations</t>
  </si>
  <si>
    <t>104430 - Farm Operations Total</t>
  </si>
  <si>
    <t>104440 - Graduate School</t>
  </si>
  <si>
    <t>104440 - Graduate School Total</t>
  </si>
  <si>
    <t>104460 - Leesville Executive Director</t>
  </si>
  <si>
    <t>104460 - Leesville Executive Director Total</t>
  </si>
  <si>
    <t>104470 - Livestock Sales</t>
  </si>
  <si>
    <t>104470 - Livestock Sales Total</t>
  </si>
  <si>
    <t>104480 - Southern Studies Institute</t>
  </si>
  <si>
    <t>104480 - Southern Studies Institute Total</t>
  </si>
  <si>
    <t>104490 - Technology, Innovation &amp; Econ Dev</t>
  </si>
  <si>
    <t>104490 - Technology, Innovation &amp; Econ Dev Total</t>
  </si>
  <si>
    <t>104500 - Inst Effectiveness &amp; HR</t>
  </si>
  <si>
    <t>104500 - Inst Effectiveness &amp; HR Total</t>
  </si>
  <si>
    <t>104505 - University Planning SACS</t>
  </si>
  <si>
    <t>104505 - University Planning SACS Total</t>
  </si>
  <si>
    <t>104510 - International Emp Services</t>
  </si>
  <si>
    <t>104510 - International Emp Services Total</t>
  </si>
  <si>
    <t>104985 - General Support</t>
  </si>
  <si>
    <t>104985 - General Support Total</t>
  </si>
  <si>
    <t>104994 - Computer Resouce Allocation</t>
  </si>
  <si>
    <t>104994 - Computer Resouce Allocation Total</t>
  </si>
  <si>
    <t>104995 - Service Center Allocations</t>
  </si>
  <si>
    <t>104995 - Service Center Allocations Total</t>
  </si>
  <si>
    <t>104997 - Retiree Group Insurance</t>
  </si>
  <si>
    <t>104997 - Retiree Group Insurance Total</t>
  </si>
  <si>
    <t>104999 - Attrition</t>
  </si>
  <si>
    <t>104999 - Attrition Total</t>
  </si>
  <si>
    <t>Academic Support Includes Libraries Total</t>
  </si>
  <si>
    <t>Student Services</t>
  </si>
  <si>
    <t>105150 - Student Experience</t>
  </si>
  <si>
    <t>105150 - Student Experience Total</t>
  </si>
  <si>
    <t>105160 - Enrollment Management</t>
  </si>
  <si>
    <t>105160 - Enrollment Management Total</t>
  </si>
  <si>
    <t>105175 - Speech and Debate</t>
  </si>
  <si>
    <t>105175 - Speech and Debate Total</t>
  </si>
  <si>
    <t>105500 - Academic Services/NCAA</t>
  </si>
  <si>
    <t>105500 - Academic Services/NCAA Total</t>
  </si>
  <si>
    <t>105505 - Admissions</t>
  </si>
  <si>
    <t>105505 - Admissions Total</t>
  </si>
  <si>
    <t>105510 - Band</t>
  </si>
  <si>
    <t>105510 - Band Total</t>
  </si>
  <si>
    <t>105540 - Cheer Groups</t>
  </si>
  <si>
    <t>105540 - Cheer Groups Total</t>
  </si>
  <si>
    <t>105545 - Spirit Groups</t>
  </si>
  <si>
    <t>105545 - Spirit Groups Total</t>
  </si>
  <si>
    <t>105560 - Accessibility &amp; Disability Tutors</t>
  </si>
  <si>
    <t>105560 - Accessibility &amp; Disability Tutors Total</t>
  </si>
  <si>
    <t>105565 - Title IX - Students</t>
  </si>
  <si>
    <t>105565 - Title IX - Students Total</t>
  </si>
  <si>
    <t>105570 - Financial Aid</t>
  </si>
  <si>
    <t>105570 - Financial Aid Total</t>
  </si>
  <si>
    <t>105600 - Literary Rally</t>
  </si>
  <si>
    <t>105600 - Literary Rally Total</t>
  </si>
  <si>
    <t>105630 - Registrar</t>
  </si>
  <si>
    <t>105630 - Registrar Total</t>
  </si>
  <si>
    <t>105670 - Stud Success &amp; New Stud Progs</t>
  </si>
  <si>
    <t>105670 - Stud Success &amp; New Stud Progs Total</t>
  </si>
  <si>
    <t>105680 - Student Affairs</t>
  </si>
  <si>
    <t>105680 - Student Affairs Total</t>
  </si>
  <si>
    <t>105700 - Testing Center</t>
  </si>
  <si>
    <t>105700 - Testing Center Total</t>
  </si>
  <si>
    <t>105710 - University Catalog</t>
  </si>
  <si>
    <t>105710 - University Catalog Total</t>
  </si>
  <si>
    <t>105720 - University Recruiting</t>
  </si>
  <si>
    <t>105720 - University Recruiting Total</t>
  </si>
  <si>
    <t>105730 - Recruiting Enrollment Support</t>
  </si>
  <si>
    <t>105730 - Recruiting Enrollment Support Total</t>
  </si>
  <si>
    <t>105731 - Nursing Marketing</t>
  </si>
  <si>
    <t>105731 - Nursing Marketing Total</t>
  </si>
  <si>
    <t>105740 - International Recruiting</t>
  </si>
  <si>
    <t>105740 - International Recruiting Total</t>
  </si>
  <si>
    <t>105985 - General Support</t>
  </si>
  <si>
    <t>105985 - General Support Total</t>
  </si>
  <si>
    <t>105994 - Computer Resource Allocation</t>
  </si>
  <si>
    <t>105994 - Computer Resource Allocation Total</t>
  </si>
  <si>
    <t>105995 - Service Center Allocation</t>
  </si>
  <si>
    <t>105995 - Service Center Allocation Total</t>
  </si>
  <si>
    <t>105999 - Attrition</t>
  </si>
  <si>
    <t>105999 - Attrition Total</t>
  </si>
  <si>
    <t>Student Services Total</t>
  </si>
  <si>
    <t>Institutional Support</t>
  </si>
  <si>
    <t>106005 - Alumni Columns</t>
  </si>
  <si>
    <t>106005 - Alumni Columns Total</t>
  </si>
  <si>
    <t>106010 - Audit Fees</t>
  </si>
  <si>
    <t>106010 - Audit Fees Total</t>
  </si>
  <si>
    <t>106020 - Business Affairs</t>
  </si>
  <si>
    <t>106020 - Business Affairs Total</t>
  </si>
  <si>
    <t>106030 - Campus Activities</t>
  </si>
  <si>
    <t>106030 - Campus Activities Total</t>
  </si>
  <si>
    <t>106040 - Collection Cost A/R Write-Offs</t>
  </si>
  <si>
    <t>106040 - Collection Cost A/R Write-Offs Total</t>
  </si>
  <si>
    <t>106050 - Commencement</t>
  </si>
  <si>
    <t>106050 - Commencement Total</t>
  </si>
  <si>
    <t>106055 - Diversity and Inclusion</t>
  </si>
  <si>
    <t>106055 - Diversity and Inclusion Total</t>
  </si>
  <si>
    <t>106060 - External Affairs</t>
  </si>
  <si>
    <t>106060 - External Affairs Total</t>
  </si>
  <si>
    <t>106070 - Information Technology Services</t>
  </si>
  <si>
    <t>106070 - Information Technology Services Total</t>
  </si>
  <si>
    <t>106075 - Information Technology Svc IT Funds</t>
  </si>
  <si>
    <t>106075 - Information Technology Svc IT Funds Total</t>
  </si>
  <si>
    <t>106080 - Public Inf &amp; Media Relations</t>
  </si>
  <si>
    <t>106080 - Public Inf &amp; Media Relations Total</t>
  </si>
  <si>
    <t>106090 - Institutional Research</t>
  </si>
  <si>
    <t>106090 - Institutional Research Total</t>
  </si>
  <si>
    <t>106110 - Memberships in Organizations</t>
  </si>
  <si>
    <t>106110 - Memberships in Organizations Total</t>
  </si>
  <si>
    <t>106120 - NSU Nursing Security</t>
  </si>
  <si>
    <t>106120 - NSU Nursing Security Total</t>
  </si>
  <si>
    <t>106130 - Post Office</t>
  </si>
  <si>
    <t>106130 - Post Office Total</t>
  </si>
  <si>
    <t>106140 - President's Office</t>
  </si>
  <si>
    <t>08Total Operating Expenses</t>
  </si>
  <si>
    <t>106140 - President's Office Total</t>
  </si>
  <si>
    <t>106150 - Purple Alert</t>
  </si>
  <si>
    <t>106150 - Purple Alert Total</t>
  </si>
  <si>
    <t>106165 - ULS Assessment</t>
  </si>
  <si>
    <t>106165 - ULS Assessment Total</t>
  </si>
  <si>
    <t>106170 - University Advancement</t>
  </si>
  <si>
    <t>106170 - University Advancement Total</t>
  </si>
  <si>
    <t>106175 - Endowment Support</t>
  </si>
  <si>
    <t>106175 - Endowment Support Total</t>
  </si>
  <si>
    <t>106180 - University Police</t>
  </si>
  <si>
    <t>106180 - University Police Total</t>
  </si>
  <si>
    <t>106190 - University Safety &amp; Compliance</t>
  </si>
  <si>
    <t>106190 - University Safety &amp; Compliance Total</t>
  </si>
  <si>
    <t>106200 - University Printing Collections</t>
  </si>
  <si>
    <t>106200 - University Printing Collections Total</t>
  </si>
  <si>
    <t>106204 - University Printing Services</t>
  </si>
  <si>
    <t>106204 - University Printing Services Total</t>
  </si>
  <si>
    <t>106500 - Unemployment Benefits</t>
  </si>
  <si>
    <t>106500 - Unemployment Benefits Total</t>
  </si>
  <si>
    <t>106982 - General Support President</t>
  </si>
  <si>
    <t>106982 - General Support President Total</t>
  </si>
  <si>
    <t>106985 - General Support</t>
  </si>
  <si>
    <t>106985 - General Support Total</t>
  </si>
  <si>
    <t>106986 - Unrealizable Revenue Contingency</t>
  </si>
  <si>
    <t>106986 - Unrealizable Revenue Contingency Total</t>
  </si>
  <si>
    <t>106992 - Postage</t>
  </si>
  <si>
    <t>106992 - Postage Total</t>
  </si>
  <si>
    <t>106994 - Computer Resource Allocation</t>
  </si>
  <si>
    <t>106994 - Computer Resource Allocation Total</t>
  </si>
  <si>
    <t>106995 - Service Center Allocations</t>
  </si>
  <si>
    <t>106995 - Service Center Allocations Total</t>
  </si>
  <si>
    <t>106997 - Retiree Group Insurance</t>
  </si>
  <si>
    <t>106997 - Retiree Group Insurance Total</t>
  </si>
  <si>
    <t>106999 - Attrition</t>
  </si>
  <si>
    <t>106999 - Attrition Total</t>
  </si>
  <si>
    <t>Institutional Support Total</t>
  </si>
  <si>
    <t>Scholarships and Fellowships</t>
  </si>
  <si>
    <t>108111 - Academic Excellence</t>
  </si>
  <si>
    <t>108111 - Academic Excellence Total</t>
  </si>
  <si>
    <t>108113 - Presidential Ambassadors</t>
  </si>
  <si>
    <t>108113 - Presidential Ambassadors Total</t>
  </si>
  <si>
    <t>108114 - Tuition Hardship</t>
  </si>
  <si>
    <t>108114 - Tuition Hardship Total</t>
  </si>
  <si>
    <t>108120 - Band</t>
  </si>
  <si>
    <t>108120 - Band Total</t>
  </si>
  <si>
    <t>108121 - CAPA Art</t>
  </si>
  <si>
    <t>108121 - CAPA Art Total</t>
  </si>
  <si>
    <t>108125 - Dance Line</t>
  </si>
  <si>
    <t>108125 - Dance Line Total</t>
  </si>
  <si>
    <t>108128 - Yell Leader</t>
  </si>
  <si>
    <t>108128 - Yell Leader Total</t>
  </si>
  <si>
    <t>108129 - Pom Pon Line</t>
  </si>
  <si>
    <t>108129 - Pom Pon Line Total</t>
  </si>
  <si>
    <t>108130 - NSU Award</t>
  </si>
  <si>
    <t>108130 - NSU Award Total</t>
  </si>
  <si>
    <t>108131 - NASA -  Jove</t>
  </si>
  <si>
    <t>108131 - NASA -  Jove Total</t>
  </si>
  <si>
    <t>108135 - Presidential Honors</t>
  </si>
  <si>
    <t>108135 - Presidential Honors Total</t>
  </si>
  <si>
    <t>108140 - Cazales-Foiani Award</t>
  </si>
  <si>
    <t>108140 - Cazales-Foiani Award Total</t>
  </si>
  <si>
    <t>108142 - LSC Research</t>
  </si>
  <si>
    <t>108142 - LSC Research Total</t>
  </si>
  <si>
    <t>108148 - LSC Scholarship</t>
  </si>
  <si>
    <t>108148 - LSC Scholarship Total</t>
  </si>
  <si>
    <t>108160 - Music</t>
  </si>
  <si>
    <t>108160 - Music Total</t>
  </si>
  <si>
    <t>108166 - Pageant Award</t>
  </si>
  <si>
    <t>108166 - Pageant Award Total</t>
  </si>
  <si>
    <t>108167 - Orientation Leader Scholarship</t>
  </si>
  <si>
    <t>108167 - Orientation Leader Scholarship Total</t>
  </si>
  <si>
    <t>108168 - Presidential Scholar Award</t>
  </si>
  <si>
    <t>108168 - Presidential Scholar Award Total</t>
  </si>
  <si>
    <t>108170 - Presidential Leadership</t>
  </si>
  <si>
    <t>108170 - Presidential Leadership Total</t>
  </si>
  <si>
    <t>108171 - Outstanding Student Award</t>
  </si>
  <si>
    <t>108171 - Outstanding Student Award Total</t>
  </si>
  <si>
    <t>108172 - ROTC</t>
  </si>
  <si>
    <t>108172 - ROTC Total</t>
  </si>
  <si>
    <t>108173 - NSU Opportunity</t>
  </si>
  <si>
    <t>108173 - NSU Opportunity Total</t>
  </si>
  <si>
    <t>108175 - Theatre</t>
  </si>
  <si>
    <t>108175 - Theatre Total</t>
  </si>
  <si>
    <t>108177 - Transfer Excellence Scholarship</t>
  </si>
  <si>
    <t>108177 - Transfer Excellence Scholarship Total</t>
  </si>
  <si>
    <t>108178 - For Our Future Scholarship</t>
  </si>
  <si>
    <t>108178 - For Our Future Scholarship Total</t>
  </si>
  <si>
    <t>108179 - RF Lewis Scholar's Program</t>
  </si>
  <si>
    <t>108179 - RF Lewis Scholar's Program Total</t>
  </si>
  <si>
    <t>108180 - Valedictorial/Saluatatorian</t>
  </si>
  <si>
    <t>108180 - Valedictorial/Saluatatorian Total</t>
  </si>
  <si>
    <t>108185 - Veterans Affairs</t>
  </si>
  <si>
    <t>108185 - Veterans Affairs Total</t>
  </si>
  <si>
    <t>108209 - OOS Texas</t>
  </si>
  <si>
    <t>108209 - OOS Texas Total</t>
  </si>
  <si>
    <t>108220 - LACTEP</t>
  </si>
  <si>
    <t>108220 - LACTEP Total</t>
  </si>
  <si>
    <t>108240 - Out of State Graduate</t>
  </si>
  <si>
    <t>108240 - Out of State Graduate Total</t>
  </si>
  <si>
    <t>108241 - SGA Officers</t>
  </si>
  <si>
    <t>108241 - SGA Officers Total</t>
  </si>
  <si>
    <t>108250 - Faculty/Staff</t>
  </si>
  <si>
    <t>108250 - Faculty/Staff Total</t>
  </si>
  <si>
    <t>108252 - Faculty/Staff Dependants</t>
  </si>
  <si>
    <t>108252 - Faculty/Staff Dependants Total</t>
  </si>
  <si>
    <t>108254 - Faculty/Staff Spouse</t>
  </si>
  <si>
    <t>108254 - Faculty/Staff Spouse Total</t>
  </si>
  <si>
    <t>108270 - National Guard</t>
  </si>
  <si>
    <t>108270 - National Guard Total</t>
  </si>
  <si>
    <t>108271 - Senior Citizen</t>
  </si>
  <si>
    <t>108271 - Senior Citizen Total</t>
  </si>
  <si>
    <t>108272 - Gender Equity</t>
  </si>
  <si>
    <t>108272 - Gender Equity Total</t>
  </si>
  <si>
    <t>108275 - Cordell Hull</t>
  </si>
  <si>
    <t>108275 - Cordell Hull Total</t>
  </si>
  <si>
    <t>108276 - Policeman Dependents</t>
  </si>
  <si>
    <t>108276 - Policeman Dependents Total</t>
  </si>
  <si>
    <t>108277 - Fireman Dependents</t>
  </si>
  <si>
    <t>108277 - Fireman Dependents Total</t>
  </si>
  <si>
    <t>108278 - Police Officer Exemption</t>
  </si>
  <si>
    <t>108278 - Police Officer Exemption Total</t>
  </si>
  <si>
    <t>108279 - Native American Exemption</t>
  </si>
  <si>
    <t>108279 - Native American Exemption Total</t>
  </si>
  <si>
    <t>108985 - General Support</t>
  </si>
  <si>
    <t>108985 - General Support Total</t>
  </si>
  <si>
    <t>Scholarships and Fellowships Total</t>
  </si>
  <si>
    <t>Operation and Maintenance of Plant</t>
  </si>
  <si>
    <t>107010 - Environmental Health &amp; Safety</t>
  </si>
  <si>
    <t>107010 - Environmental Health &amp; Safety Total</t>
  </si>
  <si>
    <t>107020 - Equipment Repair Shop</t>
  </si>
  <si>
    <t>107020 - Equipment Repair Shop Total</t>
  </si>
  <si>
    <t>107040 - Maintenance of Buildings</t>
  </si>
  <si>
    <t>107040 - Maintenance of Buildings Total</t>
  </si>
  <si>
    <t>107050 - Motor Pool</t>
  </si>
  <si>
    <t>107050 - Motor Pool Total</t>
  </si>
  <si>
    <t>107059 - Motor Pool Collections</t>
  </si>
  <si>
    <t>107059 - Motor Pool Collections Total</t>
  </si>
  <si>
    <t>107070 - Operations of Utilities</t>
  </si>
  <si>
    <t>107070 - Operations of Utilities Total</t>
  </si>
  <si>
    <t>107080 - Physical Plant</t>
  </si>
  <si>
    <t>107080 - Physical Plant Total</t>
  </si>
  <si>
    <t>107110 - University Affairs</t>
  </si>
  <si>
    <t>107110 - University Affairs Total</t>
  </si>
  <si>
    <t>107120 - University Plant Services</t>
  </si>
  <si>
    <t>107120 - University Plant Services Total</t>
  </si>
  <si>
    <t>107210 - Key and Lock Systems</t>
  </si>
  <si>
    <t>107210 - Key and Lock Systems Total</t>
  </si>
  <si>
    <t>107215 - Plant Maintenance</t>
  </si>
  <si>
    <t>107215 - Plant Maintenance Total</t>
  </si>
  <si>
    <t>107220 - President's Home</t>
  </si>
  <si>
    <t>107220 - President's Home Total</t>
  </si>
  <si>
    <t>107230 - Alexandria Custodial Services</t>
  </si>
  <si>
    <t>107230 - Alexandria Custodial Services Total</t>
  </si>
  <si>
    <t>107233 - University Custodial Contract</t>
  </si>
  <si>
    <t>107233 - University Custodial Contract Total</t>
  </si>
  <si>
    <t>107234 - University Custodial Services</t>
  </si>
  <si>
    <t>107234 - University Custodial Services Total</t>
  </si>
  <si>
    <t>107240 - Utilities Leesville</t>
  </si>
  <si>
    <t>107240 - Utilities Leesville Total</t>
  </si>
  <si>
    <t>107241 - Utilities Natchitoches</t>
  </si>
  <si>
    <t>107241 - Utilities Natchitoches Total</t>
  </si>
  <si>
    <t>107243 - Utilities Shreveport</t>
  </si>
  <si>
    <t>107243 - Utilities Shreveport Total</t>
  </si>
  <si>
    <t>107244 - Utilities Rapides Learning Center</t>
  </si>
  <si>
    <t>107244 - Utilities Rapides Learning Center Total</t>
  </si>
  <si>
    <t>107331 - Warehouse Inventory Control</t>
  </si>
  <si>
    <t>107331 - Warehouse Inventory Control Total</t>
  </si>
  <si>
    <t>107985 - General Support</t>
  </si>
  <si>
    <t>107985 - General Support Total</t>
  </si>
  <si>
    <t>107994 - Athletic Facility Use Allocation</t>
  </si>
  <si>
    <t>107994 - Athletic Facility Use Allocation Total</t>
  </si>
  <si>
    <t>107995 - Service Center Allocations</t>
  </si>
  <si>
    <t>107995 - Service Center Allocations Total</t>
  </si>
  <si>
    <t>107997 - Retiree Group Insurance</t>
  </si>
  <si>
    <t>107997 - Retiree Group Insurance Total</t>
  </si>
  <si>
    <t>107999 - Attrition</t>
  </si>
  <si>
    <t>107999 - Attrition Total</t>
  </si>
  <si>
    <t>Operation and Maintenance of Plant Total</t>
  </si>
  <si>
    <t>Transfers</t>
  </si>
  <si>
    <t>109500 - Interagency Transfer</t>
  </si>
  <si>
    <t>109500 - Interagency Transfer Total</t>
  </si>
  <si>
    <t>109675 - SEOG Matching</t>
  </si>
  <si>
    <t>109675 - SEOG Matching Total</t>
  </si>
  <si>
    <t>109750 - Transfer - Restricted</t>
  </si>
  <si>
    <t>109750 - Transfer - Restricted Total</t>
  </si>
  <si>
    <t>109800 - Matching Other</t>
  </si>
  <si>
    <t>109800 - Matching Other Total</t>
  </si>
  <si>
    <t>Transfers Total</t>
  </si>
  <si>
    <t>Athletics</t>
  </si>
  <si>
    <t>110172 - Transfers - Athletics</t>
  </si>
  <si>
    <t>110172 - Transfers - Athletics Total</t>
  </si>
  <si>
    <t>110173 - Transfers - Title IX</t>
  </si>
  <si>
    <t>110173 - Transfers - Title IX Total</t>
  </si>
  <si>
    <t>Athletics Total</t>
  </si>
  <si>
    <t>Grand Total</t>
  </si>
  <si>
    <t>BOARD OF REGENTS</t>
  </si>
  <si>
    <t>FORM BOR 4-A</t>
  </si>
  <si>
    <t>DETAIL OF DEPARTMENT COSTS BY FUNCTION</t>
  </si>
  <si>
    <t>FUNCTION/DEPARTMENT</t>
  </si>
  <si>
    <t>INSTITUTION:   NORTHWESTERN STATE UNIVERSITY</t>
  </si>
  <si>
    <t>2024-2025</t>
  </si>
  <si>
    <t>2025-2026</t>
  </si>
  <si>
    <t xml:space="preserve">BUDGET </t>
  </si>
  <si>
    <t xml:space="preserve">ACTUAL </t>
  </si>
  <si>
    <t xml:space="preserve">REQUESTED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</si>
</sst>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43" fontId="3" fillId="0" borderId="0" xfId="1" applyFont="1"/>
    <xf numFmtId="43" fontId="0" fillId="0" borderId="0" xfId="1" applyFont="1"/>
    <xf numFmtId="0" fontId="2" fillId="0" borderId="0" xfId="0" applyFont="1"/>
    <xf numFmtId="43" fontId="2" fillId="0" borderId="0" xfId="1" applyFont="1"/>
    <xf numFmtId="43" fontId="0" fillId="0" borderId="0" xfId="0" applyNumberFormat="1"/>
    <xf numFmtId="43" fontId="3" fillId="0" borderId="0" xfId="0" applyNumberFormat="1" applyFont="1"/>
    <xf numFmtId="43" fontId="2" fillId="0" borderId="0" xfId="1" applyFont="1" applyFill="1"/>
    <xf numFmtId="43" fontId="0" fillId="0" borderId="0" xfId="1" applyFont="1" applyFill="1"/>
    <xf numFmtId="43" fontId="4" fillId="0" borderId="0" xfId="0" applyNumberFormat="1" applyFont="1"/>
    <xf numFmtId="43" fontId="2" fillId="0" borderId="0" xfId="0" applyNumberFormat="1" applyFont="1"/>
    <xf numFmtId="43" fontId="1" fillId="0" borderId="0" xfId="1" applyFont="1"/>
    <xf numFmtId="0" fontId="5" fillId="0" borderId="0" xfId="0" applyFont="1"/>
    <xf numFmtId="43" fontId="6" fillId="0" borderId="0" xfId="1" applyFont="1"/>
    <xf numFmtId="43" fontId="5" fillId="0" borderId="0" xfId="1" applyFont="1" applyAlignment="1">
      <alignment horizontal="center"/>
    </xf>
    <xf numFmtId="164" fontId="0" fillId="0" borderId="0" xfId="1" applyNumberFormat="1" applyFont="1"/>
    <xf numFmtId="164" fontId="2" fillId="0" borderId="0" xfId="1" applyNumberFormat="1" applyFont="1"/>
    <xf numFmtId="164" fontId="0" fillId="0" borderId="0" xfId="0" applyNumberFormat="1"/>
    <xf numFmtId="164" fontId="3" fillId="0" borderId="0" xfId="1" applyNumberFormat="1" applyFont="1"/>
    <xf numFmtId="164" fontId="2" fillId="0" borderId="0" xfId="1" applyNumberFormat="1" applyFont="1" applyFill="1"/>
    <xf numFmtId="164" fontId="0" fillId="0" borderId="0" xfId="1" applyNumberFormat="1" applyFont="1" applyFill="1"/>
    <xf numFmtId="164" fontId="1" fillId="0" borderId="0" xfId="1" applyNumberFormat="1" applyFont="1"/>
    <xf numFmtId="164" fontId="6" fillId="0" borderId="0" xfId="1" applyNumberFormat="1" applyFont="1"/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976AA-1244-44BE-A660-1111F944214D}">
  <sheetPr>
    <pageSetUpPr fitToPage="1"/>
  </sheetPr>
  <dimension ref="A1:XFD1735"/>
  <sheetViews>
    <sheetView tabSelected="1" view="pageBreakPreview" zoomScale="130" zoomScaleNormal="100" zoomScaleSheetLayoutView="130" workbookViewId="0"/>
  </sheetViews>
  <sheetFormatPr defaultRowHeight="15" x14ac:dyDescent="0.25"/>
  <cols>
    <col min="1" max="1" width="64.5703125" customWidth="1"/>
    <col min="2" max="2" width="24.5703125" style="3" customWidth="1"/>
    <col min="3" max="3" width="24.28515625" style="16" customWidth="1"/>
    <col min="4" max="4" width="26" style="16" customWidth="1"/>
    <col min="7" max="7" width="19.7109375" style="3" bestFit="1" customWidth="1"/>
    <col min="8" max="8" width="13.85546875" bestFit="1" customWidth="1"/>
  </cols>
  <sheetData>
    <row r="1" spans="1:7" ht="15.75" x14ac:dyDescent="0.25">
      <c r="A1" s="13" t="s">
        <v>454</v>
      </c>
      <c r="B1" s="14"/>
      <c r="C1" s="23"/>
      <c r="D1" s="23"/>
    </row>
    <row r="2" spans="1:7" ht="15.75" x14ac:dyDescent="0.25">
      <c r="A2" s="13" t="s">
        <v>455</v>
      </c>
      <c r="B2" s="25" t="s">
        <v>458</v>
      </c>
      <c r="C2" s="25"/>
      <c r="D2" s="23"/>
    </row>
    <row r="3" spans="1:7" ht="15.75" x14ac:dyDescent="0.25">
      <c r="A3" s="13" t="s">
        <v>456</v>
      </c>
      <c r="B3" s="14"/>
      <c r="C3" s="23"/>
      <c r="D3" s="23"/>
    </row>
    <row r="4" spans="1:7" ht="15.75" x14ac:dyDescent="0.25">
      <c r="A4" s="13" t="s">
        <v>457</v>
      </c>
      <c r="B4" s="14"/>
      <c r="C4" s="23"/>
      <c r="D4" s="23"/>
    </row>
    <row r="6" spans="1:7" s="1" customFormat="1" ht="18.75" x14ac:dyDescent="0.3">
      <c r="B6" s="15" t="s">
        <v>461</v>
      </c>
      <c r="C6" s="24" t="s">
        <v>462</v>
      </c>
      <c r="D6" s="24" t="s">
        <v>463</v>
      </c>
      <c r="G6" s="2"/>
    </row>
    <row r="7" spans="1:7" ht="15.75" x14ac:dyDescent="0.25">
      <c r="B7" s="15" t="s">
        <v>459</v>
      </c>
      <c r="C7" s="24" t="s">
        <v>459</v>
      </c>
      <c r="D7" s="24" t="s">
        <v>460</v>
      </c>
    </row>
    <row r="8" spans="1:7" ht="18.75" x14ac:dyDescent="0.3">
      <c r="A8" s="1" t="s">
        <v>0</v>
      </c>
      <c r="B8" s="15"/>
      <c r="C8" s="24"/>
      <c r="D8" s="24"/>
    </row>
    <row r="9" spans="1:7" ht="9.9499999999999993" customHeight="1" x14ac:dyDescent="0.25"/>
    <row r="10" spans="1:7" x14ac:dyDescent="0.25">
      <c r="A10" s="4" t="s">
        <v>1</v>
      </c>
    </row>
    <row r="11" spans="1:7" x14ac:dyDescent="0.25">
      <c r="A11" t="s">
        <v>2</v>
      </c>
      <c r="B11" s="16">
        <v>2226953.0699999998</v>
      </c>
      <c r="C11" s="16">
        <v>2226953.0699999998</v>
      </c>
      <c r="D11" s="16">
        <v>2313245.7000000002</v>
      </c>
    </row>
    <row r="12" spans="1:7" x14ac:dyDescent="0.25">
      <c r="A12" t="s">
        <v>3</v>
      </c>
      <c r="B12" s="16">
        <v>8519.82</v>
      </c>
      <c r="C12" s="16">
        <v>8519.82</v>
      </c>
      <c r="D12" s="16">
        <v>0</v>
      </c>
    </row>
    <row r="13" spans="1:7" x14ac:dyDescent="0.25">
      <c r="A13" t="s">
        <v>4</v>
      </c>
      <c r="B13" s="16">
        <v>783258.81</v>
      </c>
      <c r="C13" s="16">
        <v>783258.81</v>
      </c>
      <c r="D13" s="16">
        <v>848052.87</v>
      </c>
    </row>
    <row r="14" spans="1:7" x14ac:dyDescent="0.25">
      <c r="A14" t="s">
        <v>5</v>
      </c>
      <c r="B14" s="16">
        <f>SUM(B11:B13)</f>
        <v>3018731.6999999997</v>
      </c>
      <c r="C14" s="16">
        <f>SUM(C11:C13)</f>
        <v>3018731.6999999997</v>
      </c>
      <c r="D14" s="16">
        <f>SUM(D11:D13)</f>
        <v>3161298.5700000003</v>
      </c>
    </row>
    <row r="15" spans="1:7" ht="9.9499999999999993" customHeight="1" x14ac:dyDescent="0.25">
      <c r="B15" s="16"/>
    </row>
    <row r="16" spans="1:7" x14ac:dyDescent="0.25">
      <c r="A16" t="s">
        <v>6</v>
      </c>
      <c r="B16" s="16">
        <v>861.23</v>
      </c>
      <c r="C16" s="16">
        <v>861.23</v>
      </c>
      <c r="D16" s="16">
        <v>850</v>
      </c>
    </row>
    <row r="17" spans="1:7" x14ac:dyDescent="0.25">
      <c r="A17" t="s">
        <v>7</v>
      </c>
      <c r="B17" s="16">
        <v>1307.76</v>
      </c>
      <c r="C17" s="16">
        <v>1307.76</v>
      </c>
      <c r="D17" s="16">
        <v>1281</v>
      </c>
    </row>
    <row r="18" spans="1:7" x14ac:dyDescent="0.25">
      <c r="A18" t="s">
        <v>8</v>
      </c>
      <c r="B18" s="16">
        <f>SUM(B16:B17)</f>
        <v>2168.9899999999998</v>
      </c>
      <c r="C18" s="16">
        <f>SUM(C16:C17)</f>
        <v>2168.9899999999998</v>
      </c>
      <c r="D18" s="16">
        <f>SUM(D16:D17)</f>
        <v>2131</v>
      </c>
    </row>
    <row r="19" spans="1:7" s="4" customFormat="1" x14ac:dyDescent="0.25">
      <c r="A19" s="4" t="s">
        <v>9</v>
      </c>
      <c r="B19" s="17">
        <f>+B14+B18</f>
        <v>3020900.69</v>
      </c>
      <c r="C19" s="17">
        <f>+C14+C18</f>
        <v>3020900.69</v>
      </c>
      <c r="D19" s="17">
        <f>+D14+D18</f>
        <v>3163429.5700000003</v>
      </c>
      <c r="G19" s="5"/>
    </row>
    <row r="20" spans="1:7" x14ac:dyDescent="0.25">
      <c r="B20" s="16"/>
    </row>
    <row r="21" spans="1:7" s="4" customFormat="1" x14ac:dyDescent="0.25">
      <c r="A21" s="4" t="s">
        <v>10</v>
      </c>
      <c r="B21" s="17"/>
      <c r="C21" s="17"/>
      <c r="D21" s="17"/>
      <c r="G21" s="5"/>
    </row>
    <row r="22" spans="1:7" x14ac:dyDescent="0.25">
      <c r="A22" t="s">
        <v>2</v>
      </c>
      <c r="B22" s="16">
        <v>319486.36</v>
      </c>
      <c r="C22" s="16">
        <v>319486.36</v>
      </c>
      <c r="D22" s="16">
        <v>360532.2</v>
      </c>
    </row>
    <row r="23" spans="1:7" x14ac:dyDescent="0.25">
      <c r="A23" t="s">
        <v>3</v>
      </c>
      <c r="B23" s="16">
        <v>860.21</v>
      </c>
      <c r="C23" s="16">
        <v>860.21</v>
      </c>
      <c r="D23" s="16">
        <v>0</v>
      </c>
    </row>
    <row r="24" spans="1:7" x14ac:dyDescent="0.25">
      <c r="A24" t="s">
        <v>4</v>
      </c>
      <c r="B24" s="16">
        <v>106336.7</v>
      </c>
      <c r="C24" s="16">
        <v>106336.7</v>
      </c>
      <c r="D24" s="16">
        <v>120487</v>
      </c>
    </row>
    <row r="25" spans="1:7" x14ac:dyDescent="0.25">
      <c r="A25" t="s">
        <v>5</v>
      </c>
      <c r="B25" s="16">
        <f>SUM(B22:B24)</f>
        <v>426683.27</v>
      </c>
      <c r="C25" s="16">
        <f>SUM(C22:C24)</f>
        <v>426683.27</v>
      </c>
      <c r="D25" s="16">
        <f>SUM(D22:D24)</f>
        <v>481019.2</v>
      </c>
    </row>
    <row r="26" spans="1:7" ht="9.9499999999999993" customHeight="1" x14ac:dyDescent="0.25">
      <c r="B26" s="16"/>
    </row>
    <row r="27" spans="1:7" x14ac:dyDescent="0.25">
      <c r="A27" t="s">
        <v>6</v>
      </c>
      <c r="B27" s="16">
        <v>349.82</v>
      </c>
      <c r="C27" s="16">
        <v>349.82</v>
      </c>
      <c r="D27" s="16">
        <v>264</v>
      </c>
    </row>
    <row r="28" spans="1:7" x14ac:dyDescent="0.25">
      <c r="A28" t="s">
        <v>7</v>
      </c>
      <c r="B28" s="16">
        <v>1481.76</v>
      </c>
      <c r="C28" s="16">
        <v>1481.76</v>
      </c>
      <c r="D28" s="16">
        <v>1505</v>
      </c>
    </row>
    <row r="29" spans="1:7" x14ac:dyDescent="0.25">
      <c r="A29" t="s">
        <v>8</v>
      </c>
      <c r="B29" s="16">
        <f>SUM(B27:B28)</f>
        <v>1831.58</v>
      </c>
      <c r="C29" s="16">
        <f>SUM(C27:C28)</f>
        <v>1831.58</v>
      </c>
      <c r="D29" s="16">
        <f>SUM(D27:D28)</f>
        <v>1769</v>
      </c>
    </row>
    <row r="30" spans="1:7" s="4" customFormat="1" x14ac:dyDescent="0.25">
      <c r="A30" s="4" t="s">
        <v>11</v>
      </c>
      <c r="B30" s="17">
        <f>+B25+B29</f>
        <v>428514.85000000003</v>
      </c>
      <c r="C30" s="17">
        <f>+C25+C29</f>
        <v>428514.85000000003</v>
      </c>
      <c r="D30" s="17">
        <f>+D25+D29</f>
        <v>482788.2</v>
      </c>
      <c r="G30" s="5"/>
    </row>
    <row r="31" spans="1:7" x14ac:dyDescent="0.25">
      <c r="B31" s="16"/>
    </row>
    <row r="32" spans="1:7" s="4" customFormat="1" x14ac:dyDescent="0.25">
      <c r="A32" s="4" t="s">
        <v>12</v>
      </c>
      <c r="B32" s="17"/>
      <c r="C32" s="17"/>
      <c r="D32" s="17"/>
      <c r="G32" s="5"/>
    </row>
    <row r="33" spans="1:7" x14ac:dyDescent="0.25">
      <c r="A33" t="s">
        <v>2</v>
      </c>
      <c r="B33" s="16">
        <v>1712632.74</v>
      </c>
      <c r="C33" s="16">
        <v>1712632.74</v>
      </c>
      <c r="D33" s="16">
        <v>1732493.56</v>
      </c>
    </row>
    <row r="34" spans="1:7" x14ac:dyDescent="0.25">
      <c r="A34" t="s">
        <v>3</v>
      </c>
      <c r="B34" s="16">
        <v>4163.12</v>
      </c>
      <c r="C34" s="16">
        <v>4163.12</v>
      </c>
      <c r="D34" s="16">
        <v>0</v>
      </c>
    </row>
    <row r="35" spans="1:7" x14ac:dyDescent="0.25">
      <c r="A35" t="s">
        <v>4</v>
      </c>
      <c r="B35" s="16">
        <v>550698.80000000005</v>
      </c>
      <c r="C35" s="16">
        <v>550698.80000000005</v>
      </c>
      <c r="D35" s="16">
        <v>556333</v>
      </c>
    </row>
    <row r="36" spans="1:7" x14ac:dyDescent="0.25">
      <c r="A36" t="s">
        <v>5</v>
      </c>
      <c r="B36" s="16">
        <f>SUM(B33:B35)</f>
        <v>2267494.66</v>
      </c>
      <c r="C36" s="16">
        <f>SUM(C33:C35)</f>
        <v>2267494.66</v>
      </c>
      <c r="D36" s="16">
        <f>SUM(D33:D35)</f>
        <v>2288826.56</v>
      </c>
    </row>
    <row r="37" spans="1:7" ht="9.9499999999999993" customHeight="1" x14ac:dyDescent="0.25">
      <c r="B37" s="16"/>
    </row>
    <row r="38" spans="1:7" x14ac:dyDescent="0.25">
      <c r="A38" t="s">
        <v>6</v>
      </c>
      <c r="B38" s="16">
        <v>1029.79</v>
      </c>
      <c r="C38" s="16">
        <v>1029.79</v>
      </c>
      <c r="D38" s="16">
        <v>1105</v>
      </c>
    </row>
    <row r="39" spans="1:7" x14ac:dyDescent="0.25">
      <c r="A39" t="s">
        <v>7</v>
      </c>
      <c r="B39" s="16">
        <v>2915.78</v>
      </c>
      <c r="C39" s="16">
        <v>2915.78</v>
      </c>
      <c r="D39" s="16">
        <v>2921</v>
      </c>
    </row>
    <row r="40" spans="1:7" x14ac:dyDescent="0.25">
      <c r="A40" t="s">
        <v>8</v>
      </c>
      <c r="B40" s="16">
        <f>SUM(B38:B39)</f>
        <v>3945.57</v>
      </c>
      <c r="C40" s="16">
        <f>SUM(C38:C39)</f>
        <v>3945.57</v>
      </c>
      <c r="D40" s="16">
        <f>SUM(D38:D39)</f>
        <v>4026</v>
      </c>
    </row>
    <row r="41" spans="1:7" s="4" customFormat="1" x14ac:dyDescent="0.25">
      <c r="A41" s="4" t="s">
        <v>13</v>
      </c>
      <c r="B41" s="17">
        <f>+B36+B40</f>
        <v>2271440.23</v>
      </c>
      <c r="C41" s="17">
        <f>+C36+C40</f>
        <v>2271440.23</v>
      </c>
      <c r="D41" s="17">
        <f>+D36+D40</f>
        <v>2292852.56</v>
      </c>
      <c r="G41" s="5"/>
    </row>
    <row r="42" spans="1:7" x14ac:dyDescent="0.25">
      <c r="B42" s="16"/>
    </row>
    <row r="43" spans="1:7" s="4" customFormat="1" x14ac:dyDescent="0.25">
      <c r="A43" s="4" t="s">
        <v>14</v>
      </c>
      <c r="B43" s="17"/>
      <c r="C43" s="17"/>
      <c r="D43" s="17"/>
      <c r="G43" s="5"/>
    </row>
    <row r="44" spans="1:7" x14ac:dyDescent="0.25">
      <c r="A44" t="s">
        <v>2</v>
      </c>
      <c r="B44" s="16">
        <v>1425482.97</v>
      </c>
      <c r="C44" s="16">
        <v>1425482.97</v>
      </c>
      <c r="D44" s="16">
        <v>1470795.82</v>
      </c>
    </row>
    <row r="45" spans="1:7" x14ac:dyDescent="0.25">
      <c r="A45" t="s">
        <v>3</v>
      </c>
      <c r="B45" s="16">
        <v>14736.26</v>
      </c>
      <c r="C45" s="16">
        <v>14736.26</v>
      </c>
      <c r="D45" s="16">
        <v>0</v>
      </c>
    </row>
    <row r="46" spans="1:7" x14ac:dyDescent="0.25">
      <c r="A46" t="s">
        <v>4</v>
      </c>
      <c r="B46" s="16">
        <v>495759.28</v>
      </c>
      <c r="C46" s="16">
        <v>495759.28</v>
      </c>
      <c r="D46" s="16">
        <v>515877</v>
      </c>
    </row>
    <row r="47" spans="1:7" x14ac:dyDescent="0.25">
      <c r="A47" t="s">
        <v>5</v>
      </c>
      <c r="B47" s="16">
        <f>SUM(B44:B46)</f>
        <v>1935978.51</v>
      </c>
      <c r="C47" s="16">
        <f>SUM(C44:C46)</f>
        <v>1935978.51</v>
      </c>
      <c r="D47" s="16">
        <f>SUM(D44:D46)</f>
        <v>1986672.82</v>
      </c>
    </row>
    <row r="48" spans="1:7" ht="9.9499999999999993" customHeight="1" x14ac:dyDescent="0.25">
      <c r="B48" s="16"/>
    </row>
    <row r="49" spans="1:7" x14ac:dyDescent="0.25">
      <c r="A49" t="s">
        <v>6</v>
      </c>
      <c r="B49" s="16">
        <v>664.52</v>
      </c>
      <c r="C49" s="16">
        <v>664.52</v>
      </c>
      <c r="D49" s="16">
        <v>1025</v>
      </c>
    </row>
    <row r="50" spans="1:7" x14ac:dyDescent="0.25">
      <c r="A50" t="s">
        <v>7</v>
      </c>
      <c r="B50" s="16">
        <v>75.5</v>
      </c>
      <c r="C50" s="16">
        <v>75.5</v>
      </c>
      <c r="D50" s="16">
        <v>810</v>
      </c>
    </row>
    <row r="51" spans="1:7" x14ac:dyDescent="0.25">
      <c r="A51" t="s">
        <v>8</v>
      </c>
      <c r="B51" s="16">
        <f>SUM(B49:B50)</f>
        <v>740.02</v>
      </c>
      <c r="C51" s="16">
        <f>SUM(C49:C50)</f>
        <v>740.02</v>
      </c>
      <c r="D51" s="16">
        <f>SUM(D49:D50)</f>
        <v>1835</v>
      </c>
    </row>
    <row r="52" spans="1:7" s="4" customFormat="1" x14ac:dyDescent="0.25">
      <c r="A52" s="4" t="s">
        <v>15</v>
      </c>
      <c r="B52" s="17">
        <f>+B47+B51</f>
        <v>1936718.53</v>
      </c>
      <c r="C52" s="17">
        <f>+C47+C51</f>
        <v>1936718.53</v>
      </c>
      <c r="D52" s="17">
        <f>+D47+D51</f>
        <v>1988507.82</v>
      </c>
      <c r="G52" s="5"/>
    </row>
    <row r="53" spans="1:7" s="4" customFormat="1" x14ac:dyDescent="0.25">
      <c r="B53" s="17"/>
      <c r="C53" s="17"/>
      <c r="D53" s="17"/>
      <c r="G53" s="5"/>
    </row>
    <row r="54" spans="1:7" s="4" customFormat="1" x14ac:dyDescent="0.25">
      <c r="A54" s="4" t="s">
        <v>16</v>
      </c>
      <c r="B54" s="17"/>
      <c r="C54" s="17"/>
      <c r="D54" s="17"/>
      <c r="G54" s="5"/>
    </row>
    <row r="55" spans="1:7" x14ac:dyDescent="0.25">
      <c r="A55" t="s">
        <v>2</v>
      </c>
      <c r="B55" s="16">
        <v>1147369.56</v>
      </c>
      <c r="C55" s="16">
        <v>1147369.56</v>
      </c>
      <c r="D55" s="16">
        <v>1155698.6000000001</v>
      </c>
    </row>
    <row r="56" spans="1:7" x14ac:dyDescent="0.25">
      <c r="A56" t="s">
        <v>3</v>
      </c>
      <c r="B56" s="16">
        <v>3992.41</v>
      </c>
      <c r="C56" s="16">
        <v>3992.41</v>
      </c>
      <c r="D56" s="16">
        <v>0</v>
      </c>
    </row>
    <row r="57" spans="1:7" x14ac:dyDescent="0.25">
      <c r="A57" t="s">
        <v>4</v>
      </c>
      <c r="B57" s="16">
        <v>362624.36</v>
      </c>
      <c r="C57" s="16">
        <v>362624.36</v>
      </c>
      <c r="D57" s="16">
        <v>372295</v>
      </c>
    </row>
    <row r="58" spans="1:7" x14ac:dyDescent="0.25">
      <c r="A58" t="s">
        <v>5</v>
      </c>
      <c r="B58" s="16">
        <f>SUM(B55:B57)</f>
        <v>1513986.33</v>
      </c>
      <c r="C58" s="16">
        <f>SUM(C55:C57)</f>
        <v>1513986.33</v>
      </c>
      <c r="D58" s="16">
        <f>SUM(D55:D57)</f>
        <v>1527993.6</v>
      </c>
    </row>
    <row r="59" spans="1:7" ht="9.9499999999999993" customHeight="1" x14ac:dyDescent="0.25">
      <c r="B59" s="16"/>
    </row>
    <row r="60" spans="1:7" x14ac:dyDescent="0.25">
      <c r="A60" t="s">
        <v>6</v>
      </c>
      <c r="B60" s="16">
        <v>118.25</v>
      </c>
      <c r="C60" s="16">
        <v>118.25</v>
      </c>
      <c r="D60" s="16">
        <v>60</v>
      </c>
    </row>
    <row r="61" spans="1:7" x14ac:dyDescent="0.25">
      <c r="A61" t="s">
        <v>7</v>
      </c>
      <c r="B61" s="16">
        <v>1600.13</v>
      </c>
      <c r="C61" s="16">
        <v>1600.13</v>
      </c>
      <c r="D61" s="16">
        <v>1601</v>
      </c>
    </row>
    <row r="62" spans="1:7" x14ac:dyDescent="0.25">
      <c r="A62" t="s">
        <v>8</v>
      </c>
      <c r="B62" s="16">
        <f>SUM(B60:B61)</f>
        <v>1718.38</v>
      </c>
      <c r="C62" s="16">
        <f>SUM(C60:C61)</f>
        <v>1718.38</v>
      </c>
      <c r="D62" s="16">
        <f>SUM(D60:D61)</f>
        <v>1661</v>
      </c>
    </row>
    <row r="63" spans="1:7" s="4" customFormat="1" x14ac:dyDescent="0.25">
      <c r="A63" s="4" t="s">
        <v>17</v>
      </c>
      <c r="B63" s="17">
        <f>+B58+B62</f>
        <v>1515704.71</v>
      </c>
      <c r="C63" s="17">
        <f>+C58+C62</f>
        <v>1515704.71</v>
      </c>
      <c r="D63" s="17">
        <f>+D58+D62</f>
        <v>1529654.6</v>
      </c>
      <c r="G63" s="5"/>
    </row>
    <row r="64" spans="1:7" x14ac:dyDescent="0.25">
      <c r="B64" s="16"/>
    </row>
    <row r="65" spans="1:7" s="4" customFormat="1" x14ac:dyDescent="0.25">
      <c r="A65" s="4" t="s">
        <v>18</v>
      </c>
      <c r="B65" s="17"/>
      <c r="C65" s="17"/>
      <c r="D65" s="17"/>
      <c r="G65" s="5"/>
    </row>
    <row r="66" spans="1:7" x14ac:dyDescent="0.25">
      <c r="A66" t="s">
        <v>2</v>
      </c>
      <c r="B66" s="16">
        <v>612025.67000000004</v>
      </c>
      <c r="C66" s="16">
        <v>612025.67000000004</v>
      </c>
      <c r="D66" s="16">
        <v>633921.6</v>
      </c>
    </row>
    <row r="67" spans="1:7" x14ac:dyDescent="0.25">
      <c r="A67" t="s">
        <v>3</v>
      </c>
      <c r="B67" s="16">
        <v>14996.85</v>
      </c>
      <c r="C67" s="16">
        <v>14996.85</v>
      </c>
      <c r="D67" s="16">
        <v>0</v>
      </c>
    </row>
    <row r="68" spans="1:7" x14ac:dyDescent="0.25">
      <c r="A68" t="s">
        <v>4</v>
      </c>
      <c r="B68" s="16">
        <v>179621.8</v>
      </c>
      <c r="C68" s="16">
        <v>179621.8</v>
      </c>
      <c r="D68" s="16">
        <v>180926.8</v>
      </c>
    </row>
    <row r="69" spans="1:7" x14ac:dyDescent="0.25">
      <c r="A69" t="s">
        <v>5</v>
      </c>
      <c r="B69" s="16">
        <f>SUM(B66:B68)</f>
        <v>806644.32000000007</v>
      </c>
      <c r="C69" s="16">
        <f>SUM(C66:C68)</f>
        <v>806644.32000000007</v>
      </c>
      <c r="D69" s="16">
        <f>SUM(D66:D68)</f>
        <v>814848.39999999991</v>
      </c>
    </row>
    <row r="70" spans="1:7" ht="9.9499999999999993" customHeight="1" x14ac:dyDescent="0.25">
      <c r="B70" s="16"/>
    </row>
    <row r="71" spans="1:7" x14ac:dyDescent="0.25">
      <c r="A71" t="s">
        <v>19</v>
      </c>
      <c r="B71" s="16">
        <v>1383.81</v>
      </c>
      <c r="C71" s="16">
        <v>1383.81</v>
      </c>
      <c r="D71" s="16">
        <v>1384</v>
      </c>
    </row>
    <row r="72" spans="1:7" x14ac:dyDescent="0.25">
      <c r="A72" t="s">
        <v>6</v>
      </c>
      <c r="B72" s="16">
        <v>399.31</v>
      </c>
      <c r="C72" s="16">
        <v>399.31</v>
      </c>
      <c r="D72" s="16">
        <v>263</v>
      </c>
    </row>
    <row r="73" spans="1:7" x14ac:dyDescent="0.25">
      <c r="A73" t="s">
        <v>7</v>
      </c>
      <c r="B73" s="16">
        <v>3753.44</v>
      </c>
      <c r="C73" s="16">
        <v>3753.44</v>
      </c>
      <c r="D73" s="16">
        <v>3768</v>
      </c>
    </row>
    <row r="74" spans="1:7" x14ac:dyDescent="0.25">
      <c r="A74" t="s">
        <v>8</v>
      </c>
      <c r="B74" s="16">
        <f>SUM(B71:B73)</f>
        <v>5536.5599999999995</v>
      </c>
      <c r="C74" s="16">
        <f>SUM(C71:C73)</f>
        <v>5536.5599999999995</v>
      </c>
      <c r="D74" s="16">
        <f>SUM(D71:D73)</f>
        <v>5415</v>
      </c>
    </row>
    <row r="75" spans="1:7" ht="9.9499999999999993" customHeight="1" x14ac:dyDescent="0.25">
      <c r="B75" s="16"/>
    </row>
    <row r="76" spans="1:7" x14ac:dyDescent="0.25">
      <c r="A76" t="s">
        <v>20</v>
      </c>
      <c r="B76" s="16">
        <v>179.85</v>
      </c>
      <c r="C76" s="16">
        <v>179.85</v>
      </c>
      <c r="D76" s="16">
        <v>180</v>
      </c>
    </row>
    <row r="77" spans="1:7" x14ac:dyDescent="0.25">
      <c r="A77" t="s">
        <v>21</v>
      </c>
      <c r="B77" s="16">
        <f>SUM(B76)</f>
        <v>179.85</v>
      </c>
      <c r="C77" s="16">
        <f>SUM(C76)</f>
        <v>179.85</v>
      </c>
      <c r="D77" s="16">
        <f>SUM(D76)</f>
        <v>180</v>
      </c>
    </row>
    <row r="78" spans="1:7" s="4" customFormat="1" x14ac:dyDescent="0.25">
      <c r="A78" s="4" t="s">
        <v>22</v>
      </c>
      <c r="B78" s="17">
        <f>+B77+B74+B69</f>
        <v>812360.7300000001</v>
      </c>
      <c r="C78" s="17">
        <f>+C77+C74+C69</f>
        <v>812360.7300000001</v>
      </c>
      <c r="D78" s="17">
        <f>+D77+D74+D69</f>
        <v>820443.39999999991</v>
      </c>
      <c r="G78" s="5"/>
    </row>
    <row r="79" spans="1:7" x14ac:dyDescent="0.25">
      <c r="B79" s="16"/>
    </row>
    <row r="80" spans="1:7" s="4" customFormat="1" x14ac:dyDescent="0.25">
      <c r="A80" s="4" t="s">
        <v>23</v>
      </c>
      <c r="B80" s="17"/>
      <c r="C80" s="17"/>
      <c r="D80" s="17"/>
      <c r="G80" s="5"/>
    </row>
    <row r="81" spans="1:7" x14ac:dyDescent="0.25">
      <c r="A81" t="s">
        <v>2</v>
      </c>
      <c r="B81" s="16">
        <v>803656.73</v>
      </c>
      <c r="C81" s="16">
        <v>803656.73</v>
      </c>
      <c r="D81" s="16">
        <v>845066.4</v>
      </c>
    </row>
    <row r="82" spans="1:7" x14ac:dyDescent="0.25">
      <c r="A82" t="s">
        <v>3</v>
      </c>
      <c r="B82" s="16">
        <v>62862.54</v>
      </c>
      <c r="C82" s="16">
        <v>62862.54</v>
      </c>
      <c r="D82" s="16">
        <v>18750</v>
      </c>
    </row>
    <row r="83" spans="1:7" x14ac:dyDescent="0.25">
      <c r="A83" t="s">
        <v>4</v>
      </c>
      <c r="B83" s="16">
        <v>159994.63</v>
      </c>
      <c r="C83" s="16">
        <v>159994.63</v>
      </c>
      <c r="D83" s="16">
        <v>139315</v>
      </c>
    </row>
    <row r="84" spans="1:7" x14ac:dyDescent="0.25">
      <c r="A84" t="s">
        <v>5</v>
      </c>
      <c r="B84" s="16">
        <f>SUM(B81:B83)</f>
        <v>1026513.9</v>
      </c>
      <c r="C84" s="16">
        <f>SUM(C81:C83)</f>
        <v>1026513.9</v>
      </c>
      <c r="D84" s="16">
        <f>SUM(D81:D83)</f>
        <v>1003131.4</v>
      </c>
    </row>
    <row r="85" spans="1:7" ht="9.9499999999999993" customHeight="1" x14ac:dyDescent="0.25">
      <c r="B85" s="16"/>
    </row>
    <row r="86" spans="1:7" x14ac:dyDescent="0.25">
      <c r="A86" t="s">
        <v>19</v>
      </c>
      <c r="B86" s="16">
        <v>419.97</v>
      </c>
      <c r="C86" s="16">
        <v>419.97</v>
      </c>
      <c r="D86" s="16">
        <v>5625</v>
      </c>
    </row>
    <row r="87" spans="1:7" x14ac:dyDescent="0.25">
      <c r="A87" t="s">
        <v>6</v>
      </c>
      <c r="B87" s="16">
        <v>5979.3</v>
      </c>
      <c r="C87" s="16">
        <v>5979.3</v>
      </c>
      <c r="D87" s="16">
        <v>1124.96</v>
      </c>
    </row>
    <row r="88" spans="1:7" x14ac:dyDescent="0.25">
      <c r="A88" t="s">
        <v>7</v>
      </c>
      <c r="B88" s="16">
        <v>6167.59</v>
      </c>
      <c r="C88" s="16">
        <v>6167.59</v>
      </c>
      <c r="D88" s="16">
        <v>2247</v>
      </c>
    </row>
    <row r="89" spans="1:7" x14ac:dyDescent="0.25">
      <c r="A89" t="s">
        <v>8</v>
      </c>
      <c r="B89" s="16">
        <f>SUM(B86:B88)</f>
        <v>12566.86</v>
      </c>
      <c r="C89" s="16">
        <f>SUM(C86:C88)</f>
        <v>12566.86</v>
      </c>
      <c r="D89" s="16">
        <f>SUM(D86:D88)</f>
        <v>8996.9599999999991</v>
      </c>
    </row>
    <row r="90" spans="1:7" ht="9.9499999999999993" customHeight="1" x14ac:dyDescent="0.25">
      <c r="B90" s="16"/>
    </row>
    <row r="91" spans="1:7" x14ac:dyDescent="0.25">
      <c r="A91" t="s">
        <v>24</v>
      </c>
      <c r="B91" s="16">
        <v>1199</v>
      </c>
      <c r="C91" s="16">
        <v>1199</v>
      </c>
      <c r="D91" s="16">
        <v>0</v>
      </c>
    </row>
    <row r="92" spans="1:7" x14ac:dyDescent="0.25">
      <c r="A92" t="s">
        <v>25</v>
      </c>
      <c r="B92" s="16">
        <f>SUM(B91)</f>
        <v>1199</v>
      </c>
      <c r="C92" s="16">
        <f>SUM(C91)</f>
        <v>1199</v>
      </c>
      <c r="D92" s="16">
        <f>SUM(D91)</f>
        <v>0</v>
      </c>
    </row>
    <row r="93" spans="1:7" s="4" customFormat="1" x14ac:dyDescent="0.25">
      <c r="A93" s="4" t="s">
        <v>26</v>
      </c>
      <c r="B93" s="17">
        <f>+B92+B89+B84</f>
        <v>1040279.76</v>
      </c>
      <c r="C93" s="17">
        <f>+C92+C89+C84</f>
        <v>1040279.76</v>
      </c>
      <c r="D93" s="17">
        <f>+D92+D89+D84</f>
        <v>1012128.36</v>
      </c>
      <c r="G93" s="5"/>
    </row>
    <row r="94" spans="1:7" x14ac:dyDescent="0.25">
      <c r="B94" s="16"/>
    </row>
    <row r="95" spans="1:7" x14ac:dyDescent="0.25">
      <c r="A95" t="s">
        <v>27</v>
      </c>
      <c r="B95" s="16"/>
    </row>
    <row r="96" spans="1:7" x14ac:dyDescent="0.25">
      <c r="A96" t="s">
        <v>2</v>
      </c>
      <c r="B96" s="16">
        <v>1784870.46</v>
      </c>
      <c r="C96" s="16">
        <v>1784870.46</v>
      </c>
      <c r="D96" s="16">
        <v>1880870.5</v>
      </c>
    </row>
    <row r="97" spans="1:7" x14ac:dyDescent="0.25">
      <c r="A97" t="s">
        <v>4</v>
      </c>
      <c r="B97" s="16">
        <v>632821.64</v>
      </c>
      <c r="C97" s="16">
        <v>632821.64</v>
      </c>
      <c r="D97" s="16">
        <v>688913.5</v>
      </c>
    </row>
    <row r="98" spans="1:7" x14ac:dyDescent="0.25">
      <c r="A98" t="s">
        <v>5</v>
      </c>
      <c r="B98" s="16">
        <f>SUM(B96:B97)</f>
        <v>2417692.1</v>
      </c>
      <c r="C98" s="16">
        <f>SUM(C96:C97)</f>
        <v>2417692.1</v>
      </c>
      <c r="D98" s="16">
        <f>SUM(D96:D97)</f>
        <v>2569784</v>
      </c>
    </row>
    <row r="99" spans="1:7" s="4" customFormat="1" x14ac:dyDescent="0.25">
      <c r="A99" s="4" t="s">
        <v>28</v>
      </c>
      <c r="B99" s="17">
        <f>+B98</f>
        <v>2417692.1</v>
      </c>
      <c r="C99" s="17">
        <f>+C98</f>
        <v>2417692.1</v>
      </c>
      <c r="D99" s="17">
        <f>+D98</f>
        <v>2569784</v>
      </c>
      <c r="G99" s="5"/>
    </row>
    <row r="100" spans="1:7" x14ac:dyDescent="0.25">
      <c r="B100" s="16"/>
    </row>
    <row r="101" spans="1:7" s="4" customFormat="1" x14ac:dyDescent="0.25">
      <c r="A101" s="4" t="s">
        <v>29</v>
      </c>
      <c r="B101" s="17"/>
      <c r="C101" s="17"/>
      <c r="D101" s="17"/>
      <c r="G101" s="5"/>
    </row>
    <row r="102" spans="1:7" x14ac:dyDescent="0.25">
      <c r="A102" t="s">
        <v>2</v>
      </c>
      <c r="B102" s="16">
        <v>639517.59</v>
      </c>
      <c r="C102" s="16">
        <v>639517.59</v>
      </c>
      <c r="D102" s="16">
        <v>580485</v>
      </c>
    </row>
    <row r="103" spans="1:7" x14ac:dyDescent="0.25">
      <c r="A103" t="s">
        <v>4</v>
      </c>
      <c r="B103" s="16">
        <v>200958.86</v>
      </c>
      <c r="C103" s="16">
        <v>200958.86</v>
      </c>
      <c r="D103" s="16">
        <v>221802</v>
      </c>
    </row>
    <row r="104" spans="1:7" x14ac:dyDescent="0.25">
      <c r="A104" t="s">
        <v>5</v>
      </c>
      <c r="B104" s="16">
        <f>SUM(B102:B103)</f>
        <v>840476.45</v>
      </c>
      <c r="C104" s="16">
        <f>SUM(C102:C103)</f>
        <v>840476.45</v>
      </c>
      <c r="D104" s="16">
        <f>SUM(D102:D103)</f>
        <v>802287</v>
      </c>
    </row>
    <row r="105" spans="1:7" ht="9.9499999999999993" customHeight="1" x14ac:dyDescent="0.25">
      <c r="B105" s="16"/>
    </row>
    <row r="106" spans="1:7" x14ac:dyDescent="0.25">
      <c r="A106" t="s">
        <v>6</v>
      </c>
      <c r="B106" s="16">
        <v>216</v>
      </c>
      <c r="C106" s="16">
        <v>216</v>
      </c>
      <c r="D106" s="16">
        <v>275</v>
      </c>
    </row>
    <row r="107" spans="1:7" x14ac:dyDescent="0.25">
      <c r="A107" t="s">
        <v>7</v>
      </c>
      <c r="B107" s="16">
        <v>668.51</v>
      </c>
      <c r="C107" s="16">
        <v>668.51</v>
      </c>
      <c r="D107" s="16">
        <v>675</v>
      </c>
    </row>
    <row r="108" spans="1:7" x14ac:dyDescent="0.25">
      <c r="A108" t="s">
        <v>8</v>
      </c>
      <c r="B108" s="16">
        <f>SUM(B106:B107)</f>
        <v>884.51</v>
      </c>
      <c r="C108" s="16">
        <f>SUM(C106:C107)</f>
        <v>884.51</v>
      </c>
      <c r="D108" s="16">
        <f>SUM(D106:D107)</f>
        <v>950</v>
      </c>
    </row>
    <row r="109" spans="1:7" s="4" customFormat="1" x14ac:dyDescent="0.25">
      <c r="A109" s="4" t="s">
        <v>30</v>
      </c>
      <c r="B109" s="17">
        <f>+B104+B108</f>
        <v>841360.96</v>
      </c>
      <c r="C109" s="17">
        <f>+C104+C108</f>
        <v>841360.96</v>
      </c>
      <c r="D109" s="17">
        <f>+D104+D108</f>
        <v>803237</v>
      </c>
      <c r="G109" s="5"/>
    </row>
    <row r="110" spans="1:7" s="4" customFormat="1" x14ac:dyDescent="0.25">
      <c r="B110" s="17"/>
      <c r="C110" s="17"/>
      <c r="D110" s="17"/>
      <c r="G110" s="5"/>
    </row>
    <row r="111" spans="1:7" s="4" customFormat="1" x14ac:dyDescent="0.25">
      <c r="A111" s="4" t="s">
        <v>31</v>
      </c>
      <c r="B111" s="17"/>
      <c r="C111" s="17"/>
      <c r="D111" s="17"/>
      <c r="G111" s="5"/>
    </row>
    <row r="112" spans="1:7" x14ac:dyDescent="0.25">
      <c r="A112" t="s">
        <v>2</v>
      </c>
      <c r="B112" s="16">
        <v>783212.72</v>
      </c>
      <c r="C112" s="16">
        <v>783212.72</v>
      </c>
      <c r="D112" s="16">
        <v>792340</v>
      </c>
    </row>
    <row r="113" spans="1:7" x14ac:dyDescent="0.25">
      <c r="A113" t="s">
        <v>4</v>
      </c>
      <c r="B113" s="16">
        <v>282256.15000000002</v>
      </c>
      <c r="C113" s="16">
        <v>282256.15000000002</v>
      </c>
      <c r="D113" s="16">
        <v>296827.5</v>
      </c>
    </row>
    <row r="114" spans="1:7" x14ac:dyDescent="0.25">
      <c r="A114" t="s">
        <v>5</v>
      </c>
      <c r="B114" s="16">
        <f>SUM(B112:B113)</f>
        <v>1065468.8700000001</v>
      </c>
      <c r="C114" s="16">
        <f>SUM(C112:C113)</f>
        <v>1065468.8700000001</v>
      </c>
      <c r="D114" s="16">
        <f>SUM(D112:D113)</f>
        <v>1089167.5</v>
      </c>
    </row>
    <row r="115" spans="1:7" ht="9.9499999999999993" customHeight="1" x14ac:dyDescent="0.25">
      <c r="B115" s="16"/>
    </row>
    <row r="116" spans="1:7" x14ac:dyDescent="0.25">
      <c r="A116" t="s">
        <v>19</v>
      </c>
      <c r="B116" s="16">
        <v>170</v>
      </c>
      <c r="C116" s="16">
        <v>170</v>
      </c>
      <c r="D116" s="16">
        <v>170</v>
      </c>
    </row>
    <row r="117" spans="1:7" x14ac:dyDescent="0.25">
      <c r="A117" t="s">
        <v>6</v>
      </c>
      <c r="B117" s="16">
        <v>681.07</v>
      </c>
      <c r="C117" s="16">
        <v>681.07</v>
      </c>
      <c r="D117" s="16">
        <v>682</v>
      </c>
    </row>
    <row r="118" spans="1:7" x14ac:dyDescent="0.25">
      <c r="A118" t="s">
        <v>7</v>
      </c>
      <c r="B118" s="16">
        <v>1468.43</v>
      </c>
      <c r="C118" s="16">
        <v>1468.43</v>
      </c>
      <c r="D118" s="16">
        <v>1482</v>
      </c>
    </row>
    <row r="119" spans="1:7" x14ac:dyDescent="0.25">
      <c r="A119" t="s">
        <v>8</v>
      </c>
      <c r="B119" s="16">
        <f>SUM(B116:B118)</f>
        <v>2319.5</v>
      </c>
      <c r="C119" s="16">
        <f>SUM(C116:C118)</f>
        <v>2319.5</v>
      </c>
      <c r="D119" s="16">
        <f>SUM(D116:D118)</f>
        <v>2334</v>
      </c>
    </row>
    <row r="120" spans="1:7" s="4" customFormat="1" x14ac:dyDescent="0.25">
      <c r="A120" s="4" t="s">
        <v>32</v>
      </c>
      <c r="B120" s="17">
        <f>+B114+B119</f>
        <v>1067788.3700000001</v>
      </c>
      <c r="C120" s="17">
        <f>+C114+C119</f>
        <v>1067788.3700000001</v>
      </c>
      <c r="D120" s="17">
        <f>+D114+D119</f>
        <v>1091501.5</v>
      </c>
      <c r="G120" s="5"/>
    </row>
    <row r="121" spans="1:7" x14ac:dyDescent="0.25">
      <c r="B121" s="16"/>
    </row>
    <row r="122" spans="1:7" s="4" customFormat="1" x14ac:dyDescent="0.25">
      <c r="A122" s="4" t="s">
        <v>33</v>
      </c>
      <c r="B122" s="17"/>
      <c r="C122" s="17"/>
      <c r="D122" s="17"/>
      <c r="G122" s="5"/>
    </row>
    <row r="123" spans="1:7" x14ac:dyDescent="0.25">
      <c r="A123" t="s">
        <v>2</v>
      </c>
      <c r="B123" s="16">
        <v>559640.91</v>
      </c>
      <c r="C123" s="16">
        <v>559640.91</v>
      </c>
      <c r="D123" s="16">
        <v>552794.69999999995</v>
      </c>
    </row>
    <row r="124" spans="1:7" x14ac:dyDescent="0.25">
      <c r="A124" t="s">
        <v>3</v>
      </c>
      <c r="B124" s="16">
        <v>20178.57</v>
      </c>
      <c r="C124" s="16">
        <v>20178.57</v>
      </c>
      <c r="D124" s="16">
        <v>0</v>
      </c>
    </row>
    <row r="125" spans="1:7" x14ac:dyDescent="0.25">
      <c r="A125" t="s">
        <v>4</v>
      </c>
      <c r="B125" s="16">
        <v>170610.02</v>
      </c>
      <c r="C125" s="16">
        <v>170610.02</v>
      </c>
      <c r="D125" s="16">
        <v>158079.79999999999</v>
      </c>
    </row>
    <row r="126" spans="1:7" x14ac:dyDescent="0.25">
      <c r="A126" t="s">
        <v>5</v>
      </c>
      <c r="B126" s="16">
        <f>SUM(B123:B125)</f>
        <v>750429.5</v>
      </c>
      <c r="C126" s="16">
        <f>SUM(C123:C125)</f>
        <v>750429.5</v>
      </c>
      <c r="D126" s="16">
        <f>SUM(D123:D125)</f>
        <v>710874.5</v>
      </c>
    </row>
    <row r="127" spans="1:7" ht="9.9499999999999993" customHeight="1" x14ac:dyDescent="0.25">
      <c r="B127" s="16"/>
    </row>
    <row r="128" spans="1:7" x14ac:dyDescent="0.25">
      <c r="A128" t="s">
        <v>19</v>
      </c>
      <c r="B128" s="16">
        <v>0</v>
      </c>
      <c r="C128" s="16">
        <v>0</v>
      </c>
      <c r="D128" s="16">
        <v>171</v>
      </c>
    </row>
    <row r="129" spans="1:7" x14ac:dyDescent="0.25">
      <c r="A129" t="s">
        <v>6</v>
      </c>
      <c r="B129" s="16">
        <v>581.45000000000005</v>
      </c>
      <c r="C129" s="16">
        <v>581.45000000000005</v>
      </c>
      <c r="D129" s="16">
        <v>312</v>
      </c>
    </row>
    <row r="130" spans="1:7" x14ac:dyDescent="0.25">
      <c r="A130" t="s">
        <v>7</v>
      </c>
      <c r="B130" s="16">
        <v>931.45</v>
      </c>
      <c r="C130" s="16">
        <v>931.45</v>
      </c>
      <c r="D130" s="16">
        <v>932</v>
      </c>
    </row>
    <row r="131" spans="1:7" x14ac:dyDescent="0.25">
      <c r="A131" t="s">
        <v>8</v>
      </c>
      <c r="B131" s="16">
        <f>SUM(B128:B130)</f>
        <v>1512.9</v>
      </c>
      <c r="C131" s="16">
        <f>SUM(C128:C130)</f>
        <v>1512.9</v>
      </c>
      <c r="D131" s="16">
        <f>SUM(D128:D130)</f>
        <v>1415</v>
      </c>
    </row>
    <row r="132" spans="1:7" ht="9.9499999999999993" customHeight="1" x14ac:dyDescent="0.25">
      <c r="B132" s="16"/>
    </row>
    <row r="133" spans="1:7" x14ac:dyDescent="0.25">
      <c r="A133" t="s">
        <v>20</v>
      </c>
      <c r="B133" s="16">
        <v>810</v>
      </c>
      <c r="C133" s="16">
        <v>810</v>
      </c>
      <c r="D133" s="16">
        <v>814</v>
      </c>
    </row>
    <row r="134" spans="1:7" x14ac:dyDescent="0.25">
      <c r="A134" t="s">
        <v>21</v>
      </c>
      <c r="B134" s="16">
        <f>SUM(B133)</f>
        <v>810</v>
      </c>
      <c r="C134" s="16">
        <f>SUM(C133)</f>
        <v>810</v>
      </c>
      <c r="D134" s="16">
        <f>SUM(D133)</f>
        <v>814</v>
      </c>
    </row>
    <row r="135" spans="1:7" s="4" customFormat="1" x14ac:dyDescent="0.25">
      <c r="A135" s="4" t="s">
        <v>34</v>
      </c>
      <c r="B135" s="17">
        <f>+B134+B131+B126</f>
        <v>752752.4</v>
      </c>
      <c r="C135" s="17">
        <f>+C134+C131+C126</f>
        <v>752752.4</v>
      </c>
      <c r="D135" s="17">
        <f>+D134+D131+D126</f>
        <v>713103.5</v>
      </c>
      <c r="G135" s="5"/>
    </row>
    <row r="136" spans="1:7" x14ac:dyDescent="0.25">
      <c r="B136" s="16"/>
    </row>
    <row r="137" spans="1:7" s="4" customFormat="1" x14ac:dyDescent="0.25">
      <c r="A137" s="4" t="s">
        <v>35</v>
      </c>
      <c r="B137" s="17"/>
      <c r="C137" s="17"/>
      <c r="D137" s="17"/>
      <c r="G137" s="5"/>
    </row>
    <row r="138" spans="1:7" x14ac:dyDescent="0.25">
      <c r="A138" t="s">
        <v>2</v>
      </c>
      <c r="B138" s="16">
        <v>829654.16</v>
      </c>
      <c r="C138" s="16">
        <v>829654.16</v>
      </c>
      <c r="D138" s="16">
        <v>902933.82</v>
      </c>
    </row>
    <row r="139" spans="1:7" x14ac:dyDescent="0.25">
      <c r="A139" t="s">
        <v>3</v>
      </c>
      <c r="B139" s="16">
        <v>3502.64</v>
      </c>
      <c r="C139" s="16">
        <v>3502.64</v>
      </c>
      <c r="D139" s="16">
        <v>0</v>
      </c>
    </row>
    <row r="140" spans="1:7" x14ac:dyDescent="0.25">
      <c r="A140" t="s">
        <v>4</v>
      </c>
      <c r="B140" s="16">
        <v>297414.46999999997</v>
      </c>
      <c r="C140" s="16">
        <v>297414.46999999997</v>
      </c>
      <c r="D140" s="16">
        <v>316712</v>
      </c>
    </row>
    <row r="141" spans="1:7" x14ac:dyDescent="0.25">
      <c r="A141" t="s">
        <v>5</v>
      </c>
      <c r="B141" s="16">
        <f>SUM(B138:B140)</f>
        <v>1130571.27</v>
      </c>
      <c r="C141" s="16">
        <f>SUM(C138:C140)</f>
        <v>1130571.27</v>
      </c>
      <c r="D141" s="16">
        <f>SUM(D138:D140)</f>
        <v>1219645.8199999998</v>
      </c>
    </row>
    <row r="142" spans="1:7" ht="9.9499999999999993" customHeight="1" x14ac:dyDescent="0.25">
      <c r="B142" s="16"/>
    </row>
    <row r="143" spans="1:7" x14ac:dyDescent="0.25">
      <c r="A143" t="s">
        <v>19</v>
      </c>
      <c r="B143" s="16">
        <v>0</v>
      </c>
      <c r="C143" s="16">
        <v>0</v>
      </c>
      <c r="D143" s="16">
        <v>50</v>
      </c>
    </row>
    <row r="144" spans="1:7" x14ac:dyDescent="0.25">
      <c r="A144" t="s">
        <v>6</v>
      </c>
      <c r="B144" s="16">
        <v>1326.85</v>
      </c>
      <c r="C144" s="16">
        <v>1326.85</v>
      </c>
      <c r="D144" s="16">
        <v>265</v>
      </c>
    </row>
    <row r="145" spans="1:7" x14ac:dyDescent="0.25">
      <c r="A145" t="s">
        <v>7</v>
      </c>
      <c r="B145" s="16">
        <v>1834.22</v>
      </c>
      <c r="C145" s="16">
        <v>1834.22</v>
      </c>
      <c r="D145" s="16">
        <v>1845</v>
      </c>
    </row>
    <row r="146" spans="1:7" x14ac:dyDescent="0.25">
      <c r="A146" t="s">
        <v>8</v>
      </c>
      <c r="B146" s="16">
        <f>SUM(B143:B145)</f>
        <v>3161.0699999999997</v>
      </c>
      <c r="C146" s="16">
        <f>SUM(C143:C145)</f>
        <v>3161.0699999999997</v>
      </c>
      <c r="D146" s="16">
        <f>SUM(D143:D145)</f>
        <v>2160</v>
      </c>
    </row>
    <row r="147" spans="1:7" s="4" customFormat="1" x14ac:dyDescent="0.25">
      <c r="A147" s="4" t="s">
        <v>36</v>
      </c>
      <c r="B147" s="17">
        <f>+B146+B141</f>
        <v>1133732.3400000001</v>
      </c>
      <c r="C147" s="17">
        <f>+C146+C141</f>
        <v>1133732.3400000001</v>
      </c>
      <c r="D147" s="17">
        <f>+D146+D141</f>
        <v>1221805.8199999998</v>
      </c>
      <c r="G147" s="5"/>
    </row>
    <row r="148" spans="1:7" x14ac:dyDescent="0.25">
      <c r="B148" s="16"/>
    </row>
    <row r="149" spans="1:7" s="4" customFormat="1" x14ac:dyDescent="0.25">
      <c r="A149" s="4" t="s">
        <v>37</v>
      </c>
      <c r="B149" s="17"/>
      <c r="C149" s="17"/>
      <c r="D149" s="17"/>
      <c r="G149" s="5"/>
    </row>
    <row r="150" spans="1:7" x14ac:dyDescent="0.25">
      <c r="A150" t="s">
        <v>6</v>
      </c>
      <c r="B150" s="16">
        <v>209.76</v>
      </c>
      <c r="C150" s="16">
        <v>209.76</v>
      </c>
      <c r="D150" s="16">
        <v>632</v>
      </c>
    </row>
    <row r="151" spans="1:7" x14ac:dyDescent="0.25">
      <c r="A151" t="s">
        <v>7</v>
      </c>
      <c r="B151" s="16">
        <v>1120.95</v>
      </c>
      <c r="C151" s="16">
        <v>1120.95</v>
      </c>
      <c r="D151" s="16">
        <v>1140</v>
      </c>
    </row>
    <row r="152" spans="1:7" x14ac:dyDescent="0.25">
      <c r="A152" t="s">
        <v>8</v>
      </c>
      <c r="B152" s="16">
        <f>SUM(B150:B151)</f>
        <v>1330.71</v>
      </c>
      <c r="C152" s="16">
        <f>SUM(C150:C151)</f>
        <v>1330.71</v>
      </c>
      <c r="D152" s="16">
        <f>SUM(D150:D151)</f>
        <v>1772</v>
      </c>
    </row>
    <row r="153" spans="1:7" s="4" customFormat="1" x14ac:dyDescent="0.25">
      <c r="A153" s="4" t="s">
        <v>38</v>
      </c>
      <c r="B153" s="17">
        <f>+B152</f>
        <v>1330.71</v>
      </c>
      <c r="C153" s="17">
        <f>+C152</f>
        <v>1330.71</v>
      </c>
      <c r="D153" s="17">
        <f>+D152</f>
        <v>1772</v>
      </c>
      <c r="G153" s="5"/>
    </row>
    <row r="154" spans="1:7" x14ac:dyDescent="0.25">
      <c r="B154" s="16"/>
    </row>
    <row r="155" spans="1:7" s="4" customFormat="1" x14ac:dyDescent="0.25">
      <c r="A155" s="4" t="s">
        <v>39</v>
      </c>
      <c r="B155" s="17"/>
      <c r="C155" s="17"/>
      <c r="D155" s="17"/>
      <c r="G155" s="5"/>
    </row>
    <row r="156" spans="1:7" x14ac:dyDescent="0.25">
      <c r="A156" t="s">
        <v>2</v>
      </c>
      <c r="B156" s="16">
        <v>1221837.1399999999</v>
      </c>
      <c r="C156" s="16">
        <v>1221837.1399999999</v>
      </c>
      <c r="D156" s="16">
        <v>1295025.6000000001</v>
      </c>
    </row>
    <row r="157" spans="1:7" x14ac:dyDescent="0.25">
      <c r="A157" t="s">
        <v>3</v>
      </c>
      <c r="B157" s="16">
        <v>15165.2</v>
      </c>
      <c r="C157" s="16">
        <v>15165.2</v>
      </c>
      <c r="D157" s="16">
        <v>0</v>
      </c>
    </row>
    <row r="158" spans="1:7" x14ac:dyDescent="0.25">
      <c r="A158" t="s">
        <v>4</v>
      </c>
      <c r="B158" s="16">
        <v>399657.58</v>
      </c>
      <c r="C158" s="16">
        <v>399657.58</v>
      </c>
      <c r="D158" s="16">
        <v>394238.5</v>
      </c>
    </row>
    <row r="159" spans="1:7" x14ac:dyDescent="0.25">
      <c r="A159" t="s">
        <v>5</v>
      </c>
      <c r="B159" s="16">
        <f>SUM(B156:B158)</f>
        <v>1636659.92</v>
      </c>
      <c r="C159" s="16">
        <f>SUM(C156:C158)</f>
        <v>1636659.92</v>
      </c>
      <c r="D159" s="16">
        <f>SUM(D156:D158)</f>
        <v>1689264.1</v>
      </c>
    </row>
    <row r="160" spans="1:7" ht="9.9499999999999993" customHeight="1" x14ac:dyDescent="0.25">
      <c r="B160" s="16"/>
    </row>
    <row r="161" spans="1:7" x14ac:dyDescent="0.25">
      <c r="A161" t="s">
        <v>6</v>
      </c>
      <c r="B161" s="16">
        <v>265.85000000000002</v>
      </c>
      <c r="C161" s="16">
        <v>265.85000000000002</v>
      </c>
      <c r="D161" s="16">
        <v>420</v>
      </c>
    </row>
    <row r="162" spans="1:7" x14ac:dyDescent="0.25">
      <c r="A162" t="s">
        <v>7</v>
      </c>
      <c r="B162" s="16">
        <v>1705.64</v>
      </c>
      <c r="C162" s="16">
        <v>1705.64</v>
      </c>
      <c r="D162" s="16">
        <v>1710</v>
      </c>
    </row>
    <row r="163" spans="1:7" x14ac:dyDescent="0.25">
      <c r="A163" t="s">
        <v>8</v>
      </c>
      <c r="B163" s="16">
        <f>SUM(B161:B162)</f>
        <v>1971.4900000000002</v>
      </c>
      <c r="C163" s="16">
        <f>SUM(C161:C162)</f>
        <v>1971.4900000000002</v>
      </c>
      <c r="D163" s="16">
        <f>SUM(D161:D162)</f>
        <v>2130</v>
      </c>
    </row>
    <row r="164" spans="1:7" s="4" customFormat="1" x14ac:dyDescent="0.25">
      <c r="A164" s="4" t="s">
        <v>40</v>
      </c>
      <c r="B164" s="17">
        <f>+B159+B163</f>
        <v>1638631.41</v>
      </c>
      <c r="C164" s="17">
        <f>+C159+C163</f>
        <v>1638631.41</v>
      </c>
      <c r="D164" s="17">
        <f>+D159+D163</f>
        <v>1691394.1</v>
      </c>
      <c r="G164" s="5"/>
    </row>
    <row r="165" spans="1:7" x14ac:dyDescent="0.25">
      <c r="B165" s="16"/>
    </row>
    <row r="166" spans="1:7" s="4" customFormat="1" x14ac:dyDescent="0.25">
      <c r="A166" s="4" t="s">
        <v>41</v>
      </c>
      <c r="B166" s="17"/>
      <c r="C166" s="17"/>
      <c r="D166" s="17"/>
      <c r="G166" s="5"/>
    </row>
    <row r="167" spans="1:7" x14ac:dyDescent="0.25">
      <c r="A167" t="s">
        <v>2</v>
      </c>
      <c r="B167" s="16">
        <v>662030.17000000004</v>
      </c>
      <c r="C167" s="16">
        <v>662030.17000000004</v>
      </c>
      <c r="D167" s="16">
        <v>667683</v>
      </c>
    </row>
    <row r="168" spans="1:7" x14ac:dyDescent="0.25">
      <c r="A168" t="s">
        <v>4</v>
      </c>
      <c r="B168" s="16">
        <v>204083</v>
      </c>
      <c r="C168" s="16">
        <v>204083</v>
      </c>
      <c r="D168" s="16">
        <v>205152.5</v>
      </c>
    </row>
    <row r="169" spans="1:7" x14ac:dyDescent="0.25">
      <c r="A169" t="s">
        <v>5</v>
      </c>
      <c r="B169" s="16">
        <f>SUM(B167:B168)</f>
        <v>866113.17</v>
      </c>
      <c r="C169" s="16">
        <f>SUM(C167:C168)</f>
        <v>866113.17</v>
      </c>
      <c r="D169" s="16">
        <f>SUM(D167:D168)</f>
        <v>872835.5</v>
      </c>
    </row>
    <row r="170" spans="1:7" ht="9.9499999999999993" customHeight="1" x14ac:dyDescent="0.25">
      <c r="B170" s="16"/>
    </row>
    <row r="171" spans="1:7" x14ac:dyDescent="0.25">
      <c r="A171" t="s">
        <v>19</v>
      </c>
      <c r="B171" s="16">
        <v>335</v>
      </c>
      <c r="C171" s="16">
        <v>335</v>
      </c>
      <c r="D171" s="16">
        <v>400</v>
      </c>
    </row>
    <row r="172" spans="1:7" x14ac:dyDescent="0.25">
      <c r="A172" t="s">
        <v>6</v>
      </c>
      <c r="B172" s="16">
        <v>102.24</v>
      </c>
      <c r="C172" s="16">
        <v>102.24</v>
      </c>
      <c r="D172" s="16">
        <v>117</v>
      </c>
    </row>
    <row r="173" spans="1:7" x14ac:dyDescent="0.25">
      <c r="A173" t="s">
        <v>7</v>
      </c>
      <c r="B173" s="16">
        <v>157.86000000000001</v>
      </c>
      <c r="C173" s="16">
        <v>157.86000000000001</v>
      </c>
      <c r="D173" s="16">
        <v>940</v>
      </c>
    </row>
    <row r="174" spans="1:7" x14ac:dyDescent="0.25">
      <c r="A174" t="s">
        <v>8</v>
      </c>
      <c r="B174" s="16">
        <f>SUM(B171:B173)</f>
        <v>595.1</v>
      </c>
      <c r="C174" s="16">
        <f>SUM(C171:C173)</f>
        <v>595.1</v>
      </c>
      <c r="D174" s="16">
        <f>SUM(D171:D173)</f>
        <v>1457</v>
      </c>
    </row>
    <row r="175" spans="1:7" s="4" customFormat="1" x14ac:dyDescent="0.25">
      <c r="A175" s="4" t="s">
        <v>42</v>
      </c>
      <c r="B175" s="17">
        <f>+B169+B174</f>
        <v>866708.27</v>
      </c>
      <c r="C175" s="17">
        <f>+C169+C174</f>
        <v>866708.27</v>
      </c>
      <c r="D175" s="17">
        <f>+D169+D174</f>
        <v>874292.5</v>
      </c>
      <c r="G175" s="5"/>
    </row>
    <row r="176" spans="1:7" x14ac:dyDescent="0.25">
      <c r="B176" s="16"/>
    </row>
    <row r="177" spans="1:7" s="4" customFormat="1" x14ac:dyDescent="0.25">
      <c r="A177" s="4" t="s">
        <v>43</v>
      </c>
      <c r="B177" s="17"/>
      <c r="C177" s="17"/>
      <c r="D177" s="17"/>
      <c r="G177" s="5"/>
    </row>
    <row r="178" spans="1:7" x14ac:dyDescent="0.25">
      <c r="A178" t="s">
        <v>6</v>
      </c>
      <c r="B178" s="16">
        <v>216</v>
      </c>
      <c r="C178" s="16">
        <v>216</v>
      </c>
      <c r="D178" s="16">
        <v>0</v>
      </c>
    </row>
    <row r="179" spans="1:7" x14ac:dyDescent="0.25">
      <c r="A179" t="s">
        <v>8</v>
      </c>
      <c r="B179" s="16">
        <f>SUM(B178)</f>
        <v>216</v>
      </c>
      <c r="C179" s="16">
        <f>SUM(C178)</f>
        <v>216</v>
      </c>
      <c r="D179" s="16">
        <f>SUM(D178)</f>
        <v>0</v>
      </c>
    </row>
    <row r="180" spans="1:7" s="4" customFormat="1" x14ac:dyDescent="0.25">
      <c r="A180" s="4" t="s">
        <v>44</v>
      </c>
      <c r="B180" s="17">
        <f>+B179</f>
        <v>216</v>
      </c>
      <c r="C180" s="17">
        <f>+C179</f>
        <v>216</v>
      </c>
      <c r="D180" s="17">
        <f>+D179</f>
        <v>0</v>
      </c>
      <c r="G180" s="5"/>
    </row>
    <row r="181" spans="1:7" x14ac:dyDescent="0.25">
      <c r="B181" s="16"/>
    </row>
    <row r="182" spans="1:7" s="4" customFormat="1" x14ac:dyDescent="0.25">
      <c r="A182" s="4" t="s">
        <v>45</v>
      </c>
      <c r="B182" s="17"/>
      <c r="C182" s="17"/>
      <c r="D182" s="17"/>
      <c r="G182" s="5"/>
    </row>
    <row r="183" spans="1:7" x14ac:dyDescent="0.25">
      <c r="A183" t="s">
        <v>2</v>
      </c>
      <c r="B183" s="16">
        <v>1495945.53</v>
      </c>
      <c r="C183" s="16">
        <v>1495945.53</v>
      </c>
      <c r="D183" s="16">
        <v>1547977.6</v>
      </c>
    </row>
    <row r="184" spans="1:7" x14ac:dyDescent="0.25">
      <c r="A184" t="s">
        <v>3</v>
      </c>
      <c r="B184" s="16">
        <v>5713.86</v>
      </c>
      <c r="C184" s="16">
        <v>5713.86</v>
      </c>
      <c r="D184" s="16">
        <v>0</v>
      </c>
    </row>
    <row r="185" spans="1:7" x14ac:dyDescent="0.25">
      <c r="A185" t="s">
        <v>4</v>
      </c>
      <c r="B185" s="16">
        <v>472950.42</v>
      </c>
      <c r="C185" s="16">
        <v>472950.42</v>
      </c>
      <c r="D185" s="16">
        <v>490703</v>
      </c>
    </row>
    <row r="186" spans="1:7" x14ac:dyDescent="0.25">
      <c r="A186" t="s">
        <v>5</v>
      </c>
      <c r="B186" s="16">
        <f>SUM(B183:B185)</f>
        <v>1974609.81</v>
      </c>
      <c r="C186" s="16">
        <f>SUM(C183:C185)</f>
        <v>1974609.81</v>
      </c>
      <c r="D186" s="16">
        <f>SUM(D183:D185)</f>
        <v>2038680.6</v>
      </c>
    </row>
    <row r="187" spans="1:7" ht="9.9499999999999993" customHeight="1" x14ac:dyDescent="0.25">
      <c r="B187" s="16"/>
    </row>
    <row r="188" spans="1:7" x14ac:dyDescent="0.25">
      <c r="A188" t="s">
        <v>6</v>
      </c>
      <c r="B188" s="16">
        <v>387.61</v>
      </c>
      <c r="C188" s="16">
        <v>387.61</v>
      </c>
      <c r="D188" s="16">
        <v>368</v>
      </c>
    </row>
    <row r="189" spans="1:7" x14ac:dyDescent="0.25">
      <c r="A189" t="s">
        <v>7</v>
      </c>
      <c r="B189" s="16">
        <v>1898.06</v>
      </c>
      <c r="C189" s="16">
        <v>1898.06</v>
      </c>
      <c r="D189" s="16">
        <v>2034</v>
      </c>
    </row>
    <row r="190" spans="1:7" x14ac:dyDescent="0.25">
      <c r="A190" t="s">
        <v>8</v>
      </c>
      <c r="B190" s="16">
        <f>SUM(B188:B189)</f>
        <v>2285.67</v>
      </c>
      <c r="C190" s="16">
        <f>SUM(C188:C189)</f>
        <v>2285.67</v>
      </c>
      <c r="D190" s="16">
        <f>SUM(D188:D189)</f>
        <v>2402</v>
      </c>
    </row>
    <row r="191" spans="1:7" x14ac:dyDescent="0.25">
      <c r="B191" s="16"/>
    </row>
    <row r="192" spans="1:7" x14ac:dyDescent="0.25">
      <c r="A192" t="s">
        <v>20</v>
      </c>
      <c r="B192" s="16">
        <v>303.8</v>
      </c>
      <c r="C192" s="16">
        <v>303.8</v>
      </c>
      <c r="D192" s="16">
        <v>304</v>
      </c>
    </row>
    <row r="193" spans="1:7" x14ac:dyDescent="0.25">
      <c r="A193" t="s">
        <v>21</v>
      </c>
      <c r="B193" s="16">
        <f>SUM(B192)</f>
        <v>303.8</v>
      </c>
      <c r="C193" s="16">
        <f>SUM(C192)</f>
        <v>303.8</v>
      </c>
      <c r="D193" s="16">
        <f>SUM(D192)</f>
        <v>304</v>
      </c>
    </row>
    <row r="194" spans="1:7" s="4" customFormat="1" x14ac:dyDescent="0.25">
      <c r="A194" s="4" t="s">
        <v>46</v>
      </c>
      <c r="B194" s="17">
        <f>+B186+B190+B193</f>
        <v>1977199.28</v>
      </c>
      <c r="C194" s="17">
        <f>+C186+C190+C193</f>
        <v>1977199.28</v>
      </c>
      <c r="D194" s="17">
        <f>+D186+D190+D193</f>
        <v>2041386.6</v>
      </c>
      <c r="G194" s="5"/>
    </row>
    <row r="195" spans="1:7" x14ac:dyDescent="0.25">
      <c r="B195" s="16"/>
    </row>
    <row r="196" spans="1:7" s="4" customFormat="1" x14ac:dyDescent="0.25">
      <c r="A196" s="4" t="s">
        <v>47</v>
      </c>
      <c r="B196" s="17"/>
      <c r="C196" s="17"/>
      <c r="D196" s="17"/>
      <c r="G196" s="5"/>
    </row>
    <row r="197" spans="1:7" x14ac:dyDescent="0.25">
      <c r="A197" t="s">
        <v>2</v>
      </c>
      <c r="B197" s="16">
        <v>127028.85</v>
      </c>
      <c r="C197" s="16">
        <v>127028.85</v>
      </c>
      <c r="D197" s="16">
        <v>144130</v>
      </c>
    </row>
    <row r="198" spans="1:7" x14ac:dyDescent="0.25">
      <c r="A198" t="s">
        <v>4</v>
      </c>
      <c r="B198" s="16">
        <v>33079.65</v>
      </c>
      <c r="C198" s="16">
        <v>33079.65</v>
      </c>
      <c r="D198" s="16">
        <v>31050</v>
      </c>
    </row>
    <row r="199" spans="1:7" x14ac:dyDescent="0.25">
      <c r="A199" t="s">
        <v>5</v>
      </c>
      <c r="B199" s="16">
        <f>SUM(B197:B198)</f>
        <v>160108.5</v>
      </c>
      <c r="C199" s="16">
        <f>SUM(C197:C198)</f>
        <v>160108.5</v>
      </c>
      <c r="D199" s="16">
        <f>SUM(D197:D198)</f>
        <v>175180</v>
      </c>
    </row>
    <row r="200" spans="1:7" ht="9.9499999999999993" customHeight="1" x14ac:dyDescent="0.25">
      <c r="B200" s="16"/>
    </row>
    <row r="201" spans="1:7" x14ac:dyDescent="0.25">
      <c r="A201" t="s">
        <v>19</v>
      </c>
      <c r="B201" s="16">
        <v>2818.59</v>
      </c>
      <c r="C201" s="16">
        <v>2818.59</v>
      </c>
      <c r="D201" s="16">
        <v>2819</v>
      </c>
    </row>
    <row r="202" spans="1:7" x14ac:dyDescent="0.25">
      <c r="A202" t="s">
        <v>6</v>
      </c>
      <c r="B202" s="16">
        <v>644</v>
      </c>
      <c r="C202" s="16">
        <v>644</v>
      </c>
      <c r="D202" s="16">
        <v>672</v>
      </c>
    </row>
    <row r="203" spans="1:7" x14ac:dyDescent="0.25">
      <c r="A203" t="s">
        <v>7</v>
      </c>
      <c r="B203" s="16">
        <v>1188.8599999999999</v>
      </c>
      <c r="C203" s="16">
        <v>1188.8599999999999</v>
      </c>
      <c r="D203" s="16">
        <v>1189</v>
      </c>
    </row>
    <row r="204" spans="1:7" x14ac:dyDescent="0.25">
      <c r="A204" t="s">
        <v>8</v>
      </c>
      <c r="B204" s="16">
        <f>SUM(B201:B203)</f>
        <v>4651.45</v>
      </c>
      <c r="C204" s="16">
        <f>SUM(C201:C203)</f>
        <v>4651.45</v>
      </c>
      <c r="D204" s="16">
        <f>SUM(D201:D203)</f>
        <v>4680</v>
      </c>
    </row>
    <row r="205" spans="1:7" ht="9.9499999999999993" customHeight="1" x14ac:dyDescent="0.25">
      <c r="B205" s="16"/>
    </row>
    <row r="206" spans="1:7" x14ac:dyDescent="0.25">
      <c r="A206" t="s">
        <v>24</v>
      </c>
      <c r="B206" s="16">
        <v>1399</v>
      </c>
      <c r="C206" s="16">
        <v>1399</v>
      </c>
      <c r="D206" s="16">
        <v>1399</v>
      </c>
    </row>
    <row r="207" spans="1:7" x14ac:dyDescent="0.25">
      <c r="A207" t="s">
        <v>25</v>
      </c>
      <c r="B207" s="16">
        <f>SUM(B206)</f>
        <v>1399</v>
      </c>
      <c r="C207" s="16">
        <f>SUM(C206)</f>
        <v>1399</v>
      </c>
      <c r="D207" s="16">
        <f>SUM(D206)</f>
        <v>1399</v>
      </c>
    </row>
    <row r="208" spans="1:7" s="4" customFormat="1" x14ac:dyDescent="0.25">
      <c r="A208" s="4" t="s">
        <v>48</v>
      </c>
      <c r="B208" s="17">
        <f>+B207+B204+B199</f>
        <v>166158.95000000001</v>
      </c>
      <c r="C208" s="17">
        <f>+C207+C204+C199</f>
        <v>166158.95000000001</v>
      </c>
      <c r="D208" s="17">
        <f>+D207+D204+D199</f>
        <v>181259</v>
      </c>
      <c r="G208" s="5"/>
    </row>
    <row r="209" spans="1:7" x14ac:dyDescent="0.25">
      <c r="B209" s="16"/>
    </row>
    <row r="210" spans="1:7" s="4" customFormat="1" x14ac:dyDescent="0.25">
      <c r="A210" s="4" t="s">
        <v>49</v>
      </c>
      <c r="B210" s="17"/>
      <c r="C210" s="17"/>
      <c r="D210" s="17"/>
      <c r="G210" s="5"/>
    </row>
    <row r="211" spans="1:7" x14ac:dyDescent="0.25">
      <c r="A211" t="s">
        <v>2</v>
      </c>
      <c r="B211" s="16">
        <v>128269.5</v>
      </c>
      <c r="C211" s="16">
        <v>128269.5</v>
      </c>
      <c r="D211" s="16">
        <v>132175.04000000001</v>
      </c>
    </row>
    <row r="212" spans="1:7" x14ac:dyDescent="0.25">
      <c r="A212" t="s">
        <v>4</v>
      </c>
      <c r="B212" s="16">
        <v>38576.5</v>
      </c>
      <c r="C212" s="16">
        <v>38576.5</v>
      </c>
      <c r="D212" s="16">
        <v>41679.5</v>
      </c>
    </row>
    <row r="213" spans="1:7" x14ac:dyDescent="0.25">
      <c r="A213" t="s">
        <v>5</v>
      </c>
      <c r="B213" s="16">
        <f>SUM(B211:B212)</f>
        <v>166846</v>
      </c>
      <c r="C213" s="16">
        <f>SUM(C211:C212)</f>
        <v>166846</v>
      </c>
      <c r="D213" s="16">
        <f>SUM(D211:D212)</f>
        <v>173854.54</v>
      </c>
    </row>
    <row r="214" spans="1:7" ht="9.9499999999999993" customHeight="1" x14ac:dyDescent="0.25">
      <c r="B214" s="16"/>
    </row>
    <row r="215" spans="1:7" x14ac:dyDescent="0.25">
      <c r="A215" t="s">
        <v>6</v>
      </c>
      <c r="B215" s="16">
        <v>105.56</v>
      </c>
      <c r="C215" s="16">
        <v>105.56</v>
      </c>
      <c r="D215" s="16">
        <v>59</v>
      </c>
    </row>
    <row r="216" spans="1:7" x14ac:dyDescent="0.25">
      <c r="A216" t="s">
        <v>7</v>
      </c>
      <c r="B216" s="16">
        <v>989.12</v>
      </c>
      <c r="C216" s="16">
        <v>989.12</v>
      </c>
      <c r="D216" s="16">
        <v>1018</v>
      </c>
    </row>
    <row r="217" spans="1:7" x14ac:dyDescent="0.25">
      <c r="A217" t="s">
        <v>8</v>
      </c>
      <c r="B217" s="16">
        <f>SUM(B215:B216)</f>
        <v>1094.68</v>
      </c>
      <c r="C217" s="16">
        <f>SUM(C215:C216)</f>
        <v>1094.68</v>
      </c>
      <c r="D217" s="16">
        <f>SUM(D215:D216)</f>
        <v>1077</v>
      </c>
    </row>
    <row r="218" spans="1:7" s="4" customFormat="1" x14ac:dyDescent="0.25">
      <c r="A218" s="4" t="s">
        <v>50</v>
      </c>
      <c r="B218" s="17">
        <f>+B217+B213</f>
        <v>167940.68</v>
      </c>
      <c r="C218" s="17">
        <f>+C217+C213</f>
        <v>167940.68</v>
      </c>
      <c r="D218" s="17">
        <f>+D217+D213</f>
        <v>174931.54</v>
      </c>
      <c r="G218" s="5"/>
    </row>
    <row r="219" spans="1:7" x14ac:dyDescent="0.25">
      <c r="B219" s="16"/>
    </row>
    <row r="220" spans="1:7" s="4" customFormat="1" x14ac:dyDescent="0.25">
      <c r="A220" s="4" t="s">
        <v>51</v>
      </c>
      <c r="B220" s="17"/>
      <c r="C220" s="17"/>
      <c r="D220" s="17"/>
      <c r="G220" s="5"/>
    </row>
    <row r="221" spans="1:7" x14ac:dyDescent="0.25">
      <c r="A221" t="s">
        <v>2</v>
      </c>
      <c r="B221" s="16">
        <v>732590.57</v>
      </c>
      <c r="C221" s="16">
        <v>732590.57</v>
      </c>
      <c r="D221" s="16">
        <v>848127.6</v>
      </c>
    </row>
    <row r="222" spans="1:7" x14ac:dyDescent="0.25">
      <c r="A222" t="s">
        <v>3</v>
      </c>
      <c r="B222" s="16">
        <v>11427.95</v>
      </c>
      <c r="C222" s="16">
        <v>11427.95</v>
      </c>
      <c r="D222" s="16">
        <v>0</v>
      </c>
    </row>
    <row r="223" spans="1:7" x14ac:dyDescent="0.25">
      <c r="A223" t="s">
        <v>4</v>
      </c>
      <c r="B223" s="16">
        <v>190161.75</v>
      </c>
      <c r="C223" s="16">
        <v>190161.75</v>
      </c>
      <c r="D223" s="16">
        <v>199619</v>
      </c>
    </row>
    <row r="224" spans="1:7" x14ac:dyDescent="0.25">
      <c r="A224" t="s">
        <v>5</v>
      </c>
      <c r="B224" s="16">
        <f>SUM(B221:B223)</f>
        <v>934180.2699999999</v>
      </c>
      <c r="C224" s="16">
        <f>SUM(C221:C223)</f>
        <v>934180.2699999999</v>
      </c>
      <c r="D224" s="16">
        <f>SUM(D221:D223)</f>
        <v>1047746.6</v>
      </c>
    </row>
    <row r="225" spans="1:16384" customFormat="1" ht="9.9499999999999993" customHeight="1" x14ac:dyDescent="0.25">
      <c r="A225" t="s">
        <v>52</v>
      </c>
      <c r="B225" s="18" t="s">
        <v>52</v>
      </c>
      <c r="C225" s="18" t="s">
        <v>52</v>
      </c>
      <c r="D225" s="18" t="s">
        <v>52</v>
      </c>
      <c r="E225" t="s">
        <v>52</v>
      </c>
      <c r="F225" t="s">
        <v>52</v>
      </c>
      <c r="G225" t="s">
        <v>52</v>
      </c>
      <c r="H225" t="s">
        <v>52</v>
      </c>
      <c r="I225" t="s">
        <v>52</v>
      </c>
      <c r="J225" t="s">
        <v>52</v>
      </c>
      <c r="K225" t="s">
        <v>52</v>
      </c>
      <c r="L225" t="s">
        <v>52</v>
      </c>
      <c r="M225" t="s">
        <v>52</v>
      </c>
      <c r="N225" t="s">
        <v>52</v>
      </c>
      <c r="O225" t="s">
        <v>52</v>
      </c>
      <c r="P225" t="s">
        <v>52</v>
      </c>
      <c r="Q225" t="s">
        <v>52</v>
      </c>
      <c r="R225" t="s">
        <v>52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52</v>
      </c>
      <c r="AK225" t="s">
        <v>52</v>
      </c>
      <c r="AL225" t="s">
        <v>52</v>
      </c>
      <c r="AM225" t="s">
        <v>52</v>
      </c>
      <c r="AN225" t="s">
        <v>52</v>
      </c>
      <c r="AO225" t="s">
        <v>52</v>
      </c>
      <c r="AP225" t="s">
        <v>52</v>
      </c>
      <c r="AQ225" t="s">
        <v>52</v>
      </c>
      <c r="AR225" t="s">
        <v>52</v>
      </c>
      <c r="AS225" t="s">
        <v>52</v>
      </c>
      <c r="AT225" t="s">
        <v>52</v>
      </c>
      <c r="AU225" t="s">
        <v>52</v>
      </c>
      <c r="AV225" t="s">
        <v>52</v>
      </c>
      <c r="AW225" t="s">
        <v>52</v>
      </c>
      <c r="AX225" t="s">
        <v>52</v>
      </c>
      <c r="AY225" t="s">
        <v>52</v>
      </c>
      <c r="AZ225" t="s">
        <v>52</v>
      </c>
      <c r="BA225" t="s">
        <v>52</v>
      </c>
      <c r="BB225" t="s">
        <v>52</v>
      </c>
      <c r="BC225" t="s">
        <v>52</v>
      </c>
      <c r="BD225" t="s">
        <v>52</v>
      </c>
      <c r="BE225" t="s">
        <v>52</v>
      </c>
      <c r="BF225" t="s">
        <v>52</v>
      </c>
      <c r="BG225" t="s">
        <v>52</v>
      </c>
      <c r="BH225" t="s">
        <v>52</v>
      </c>
      <c r="BI225" t="s">
        <v>52</v>
      </c>
      <c r="BJ225" t="s">
        <v>52</v>
      </c>
      <c r="BK225" t="s">
        <v>52</v>
      </c>
      <c r="BL225" t="s">
        <v>52</v>
      </c>
      <c r="BM225" t="s">
        <v>52</v>
      </c>
      <c r="BN225" t="s">
        <v>52</v>
      </c>
      <c r="BO225" t="s">
        <v>52</v>
      </c>
      <c r="BP225" t="s">
        <v>52</v>
      </c>
      <c r="BQ225" t="s">
        <v>52</v>
      </c>
      <c r="BR225" t="s">
        <v>52</v>
      </c>
      <c r="BS225" t="s">
        <v>52</v>
      </c>
      <c r="BT225" t="s">
        <v>52</v>
      </c>
      <c r="BU225" t="s">
        <v>52</v>
      </c>
      <c r="BV225" t="s">
        <v>52</v>
      </c>
      <c r="BW225" t="s">
        <v>52</v>
      </c>
      <c r="BX225" t="s">
        <v>52</v>
      </c>
      <c r="BY225" t="s">
        <v>52</v>
      </c>
      <c r="BZ225" t="s">
        <v>52</v>
      </c>
      <c r="CA225" t="s">
        <v>52</v>
      </c>
      <c r="CB225" t="s">
        <v>52</v>
      </c>
      <c r="CC225" t="s">
        <v>52</v>
      </c>
      <c r="CD225" t="s">
        <v>52</v>
      </c>
      <c r="CE225" t="s">
        <v>52</v>
      </c>
      <c r="CF225" t="s">
        <v>52</v>
      </c>
      <c r="CG225" t="s">
        <v>52</v>
      </c>
      <c r="CH225" t="s">
        <v>52</v>
      </c>
      <c r="CI225" t="s">
        <v>52</v>
      </c>
      <c r="CJ225" t="s">
        <v>52</v>
      </c>
      <c r="CK225" t="s">
        <v>52</v>
      </c>
      <c r="CL225" t="s">
        <v>52</v>
      </c>
      <c r="CM225" t="s">
        <v>52</v>
      </c>
      <c r="CN225" t="s">
        <v>52</v>
      </c>
      <c r="CO225" t="s">
        <v>52</v>
      </c>
      <c r="CP225" t="s">
        <v>52</v>
      </c>
      <c r="CQ225" t="s">
        <v>52</v>
      </c>
      <c r="CR225" t="s">
        <v>52</v>
      </c>
      <c r="CS225" t="s">
        <v>52</v>
      </c>
      <c r="CT225" t="s">
        <v>52</v>
      </c>
      <c r="CU225" t="s">
        <v>52</v>
      </c>
      <c r="CV225" t="s">
        <v>52</v>
      </c>
      <c r="CW225" t="s">
        <v>52</v>
      </c>
      <c r="CX225" t="s">
        <v>52</v>
      </c>
      <c r="CY225" t="s">
        <v>52</v>
      </c>
      <c r="CZ225" t="s">
        <v>52</v>
      </c>
      <c r="DA225" t="s">
        <v>52</v>
      </c>
      <c r="DB225" t="s">
        <v>52</v>
      </c>
      <c r="DC225" t="s">
        <v>52</v>
      </c>
      <c r="DD225" t="s">
        <v>52</v>
      </c>
      <c r="DE225" t="s">
        <v>52</v>
      </c>
      <c r="DF225" t="s">
        <v>52</v>
      </c>
      <c r="DG225" t="s">
        <v>52</v>
      </c>
      <c r="DH225" t="s">
        <v>52</v>
      </c>
      <c r="DI225" t="s">
        <v>52</v>
      </c>
      <c r="DJ225" t="s">
        <v>52</v>
      </c>
      <c r="DK225" t="s">
        <v>52</v>
      </c>
      <c r="DL225" t="s">
        <v>52</v>
      </c>
      <c r="DM225" t="s">
        <v>52</v>
      </c>
      <c r="DN225" t="s">
        <v>52</v>
      </c>
      <c r="DO225" t="s">
        <v>52</v>
      </c>
      <c r="DP225" t="s">
        <v>52</v>
      </c>
      <c r="DQ225" t="s">
        <v>52</v>
      </c>
      <c r="DR225" t="s">
        <v>52</v>
      </c>
      <c r="DS225" t="s">
        <v>52</v>
      </c>
      <c r="DT225" t="s">
        <v>52</v>
      </c>
      <c r="DU225" t="s">
        <v>52</v>
      </c>
      <c r="DV225" t="s">
        <v>52</v>
      </c>
      <c r="DW225" t="s">
        <v>52</v>
      </c>
      <c r="DX225" t="s">
        <v>52</v>
      </c>
      <c r="DY225" t="s">
        <v>52</v>
      </c>
      <c r="DZ225" t="s">
        <v>52</v>
      </c>
      <c r="EA225" t="s">
        <v>52</v>
      </c>
      <c r="EB225" t="s">
        <v>52</v>
      </c>
      <c r="EC225" t="s">
        <v>52</v>
      </c>
      <c r="ED225" t="s">
        <v>52</v>
      </c>
      <c r="EE225" t="s">
        <v>52</v>
      </c>
      <c r="EF225" t="s">
        <v>52</v>
      </c>
      <c r="EG225" t="s">
        <v>52</v>
      </c>
      <c r="EH225" t="s">
        <v>52</v>
      </c>
      <c r="EI225" t="s">
        <v>52</v>
      </c>
      <c r="EJ225" t="s">
        <v>52</v>
      </c>
      <c r="EK225" t="s">
        <v>52</v>
      </c>
      <c r="EL225" t="s">
        <v>52</v>
      </c>
      <c r="EM225" t="s">
        <v>52</v>
      </c>
      <c r="EN225" t="s">
        <v>52</v>
      </c>
      <c r="EO225" t="s">
        <v>52</v>
      </c>
      <c r="EP225" t="s">
        <v>52</v>
      </c>
      <c r="EQ225" t="s">
        <v>52</v>
      </c>
      <c r="ER225" t="s">
        <v>52</v>
      </c>
      <c r="ES225" t="s">
        <v>52</v>
      </c>
      <c r="ET225" t="s">
        <v>52</v>
      </c>
      <c r="EU225" t="s">
        <v>52</v>
      </c>
      <c r="EV225" t="s">
        <v>52</v>
      </c>
      <c r="EW225" t="s">
        <v>52</v>
      </c>
      <c r="EX225" t="s">
        <v>52</v>
      </c>
      <c r="EY225" t="s">
        <v>52</v>
      </c>
      <c r="EZ225" t="s">
        <v>52</v>
      </c>
      <c r="FA225" t="s">
        <v>52</v>
      </c>
      <c r="FB225" t="s">
        <v>52</v>
      </c>
      <c r="FC225" t="s">
        <v>52</v>
      </c>
      <c r="FD225" t="s">
        <v>52</v>
      </c>
      <c r="FE225" t="s">
        <v>52</v>
      </c>
      <c r="FF225" t="s">
        <v>52</v>
      </c>
      <c r="FG225" t="s">
        <v>52</v>
      </c>
      <c r="FH225" t="s">
        <v>52</v>
      </c>
      <c r="FI225" t="s">
        <v>52</v>
      </c>
      <c r="FJ225" t="s">
        <v>52</v>
      </c>
      <c r="FK225" t="s">
        <v>52</v>
      </c>
      <c r="FL225" t="s">
        <v>52</v>
      </c>
      <c r="FM225" t="s">
        <v>52</v>
      </c>
      <c r="FN225" t="s">
        <v>52</v>
      </c>
      <c r="FO225" t="s">
        <v>52</v>
      </c>
      <c r="FP225" t="s">
        <v>52</v>
      </c>
      <c r="FQ225" t="s">
        <v>52</v>
      </c>
      <c r="FR225" t="s">
        <v>52</v>
      </c>
      <c r="FS225" t="s">
        <v>52</v>
      </c>
      <c r="FT225" t="s">
        <v>52</v>
      </c>
      <c r="FU225" t="s">
        <v>52</v>
      </c>
      <c r="FV225" t="s">
        <v>52</v>
      </c>
      <c r="FW225" t="s">
        <v>52</v>
      </c>
      <c r="FX225" t="s">
        <v>52</v>
      </c>
      <c r="FY225" t="s">
        <v>52</v>
      </c>
      <c r="FZ225" t="s">
        <v>52</v>
      </c>
      <c r="GA225" t="s">
        <v>52</v>
      </c>
      <c r="GB225" t="s">
        <v>52</v>
      </c>
      <c r="GC225" t="s">
        <v>52</v>
      </c>
      <c r="GD225" t="s">
        <v>52</v>
      </c>
      <c r="GE225" t="s">
        <v>52</v>
      </c>
      <c r="GF225" t="s">
        <v>52</v>
      </c>
      <c r="GG225" t="s">
        <v>52</v>
      </c>
      <c r="GH225" t="s">
        <v>52</v>
      </c>
      <c r="GI225" t="s">
        <v>52</v>
      </c>
      <c r="GJ225" t="s">
        <v>52</v>
      </c>
      <c r="GK225" t="s">
        <v>52</v>
      </c>
      <c r="GL225" t="s">
        <v>52</v>
      </c>
      <c r="GM225" t="s">
        <v>52</v>
      </c>
      <c r="GN225" t="s">
        <v>52</v>
      </c>
      <c r="GO225" t="s">
        <v>52</v>
      </c>
      <c r="GP225" t="s">
        <v>52</v>
      </c>
      <c r="GQ225" t="s">
        <v>52</v>
      </c>
      <c r="GR225" t="s">
        <v>52</v>
      </c>
      <c r="GS225" t="s">
        <v>52</v>
      </c>
      <c r="GT225" t="s">
        <v>52</v>
      </c>
      <c r="GU225" t="s">
        <v>52</v>
      </c>
      <c r="GV225" t="s">
        <v>52</v>
      </c>
      <c r="GW225" t="s">
        <v>52</v>
      </c>
      <c r="GX225" t="s">
        <v>52</v>
      </c>
      <c r="GY225" t="s">
        <v>52</v>
      </c>
      <c r="GZ225" t="s">
        <v>52</v>
      </c>
      <c r="HA225" t="s">
        <v>52</v>
      </c>
      <c r="HB225" t="s">
        <v>52</v>
      </c>
      <c r="HC225" t="s">
        <v>52</v>
      </c>
      <c r="HD225" t="s">
        <v>52</v>
      </c>
      <c r="HE225" t="s">
        <v>52</v>
      </c>
      <c r="HF225" t="s">
        <v>52</v>
      </c>
      <c r="HG225" t="s">
        <v>52</v>
      </c>
      <c r="HH225" t="s">
        <v>52</v>
      </c>
      <c r="HI225" t="s">
        <v>52</v>
      </c>
      <c r="HJ225" t="s">
        <v>52</v>
      </c>
      <c r="HK225" t="s">
        <v>52</v>
      </c>
      <c r="HL225" t="s">
        <v>52</v>
      </c>
      <c r="HM225" t="s">
        <v>52</v>
      </c>
      <c r="HN225" t="s">
        <v>52</v>
      </c>
      <c r="HO225" t="s">
        <v>52</v>
      </c>
      <c r="HP225" t="s">
        <v>52</v>
      </c>
      <c r="HQ225" t="s">
        <v>52</v>
      </c>
      <c r="HR225" t="s">
        <v>52</v>
      </c>
      <c r="HS225" t="s">
        <v>52</v>
      </c>
      <c r="HT225" t="s">
        <v>52</v>
      </c>
      <c r="HU225" t="s">
        <v>52</v>
      </c>
      <c r="HV225" t="s">
        <v>52</v>
      </c>
      <c r="HW225" t="s">
        <v>52</v>
      </c>
      <c r="HX225" t="s">
        <v>52</v>
      </c>
      <c r="HY225" t="s">
        <v>52</v>
      </c>
      <c r="HZ225" t="s">
        <v>52</v>
      </c>
      <c r="IA225" t="s">
        <v>52</v>
      </c>
      <c r="IB225" t="s">
        <v>52</v>
      </c>
      <c r="IC225" t="s">
        <v>52</v>
      </c>
      <c r="ID225" t="s">
        <v>52</v>
      </c>
      <c r="IE225" t="s">
        <v>52</v>
      </c>
      <c r="IF225" t="s">
        <v>52</v>
      </c>
      <c r="IG225" t="s">
        <v>52</v>
      </c>
      <c r="IH225" t="s">
        <v>52</v>
      </c>
      <c r="II225" t="s">
        <v>52</v>
      </c>
      <c r="IJ225" t="s">
        <v>52</v>
      </c>
      <c r="IK225" t="s">
        <v>52</v>
      </c>
      <c r="IL225" t="s">
        <v>52</v>
      </c>
      <c r="IM225" t="s">
        <v>52</v>
      </c>
      <c r="IN225" t="s">
        <v>52</v>
      </c>
      <c r="IO225" t="s">
        <v>52</v>
      </c>
      <c r="IP225" t="s">
        <v>52</v>
      </c>
      <c r="IQ225" t="s">
        <v>52</v>
      </c>
      <c r="IR225" t="s">
        <v>52</v>
      </c>
      <c r="IS225" t="s">
        <v>52</v>
      </c>
      <c r="IT225" t="s">
        <v>52</v>
      </c>
      <c r="IU225" t="s">
        <v>52</v>
      </c>
      <c r="IV225" t="s">
        <v>52</v>
      </c>
      <c r="IW225" t="s">
        <v>52</v>
      </c>
      <c r="IX225" t="s">
        <v>52</v>
      </c>
      <c r="IY225" t="s">
        <v>52</v>
      </c>
      <c r="IZ225" t="s">
        <v>52</v>
      </c>
      <c r="JA225" t="s">
        <v>52</v>
      </c>
      <c r="JB225" t="s">
        <v>52</v>
      </c>
      <c r="JC225" t="s">
        <v>52</v>
      </c>
      <c r="JD225" t="s">
        <v>52</v>
      </c>
      <c r="JE225" t="s">
        <v>52</v>
      </c>
      <c r="JF225" t="s">
        <v>52</v>
      </c>
      <c r="JG225" t="s">
        <v>52</v>
      </c>
      <c r="JH225" t="s">
        <v>52</v>
      </c>
      <c r="JI225" t="s">
        <v>52</v>
      </c>
      <c r="JJ225" t="s">
        <v>52</v>
      </c>
      <c r="JK225" t="s">
        <v>52</v>
      </c>
      <c r="JL225" t="s">
        <v>52</v>
      </c>
      <c r="JM225" t="s">
        <v>52</v>
      </c>
      <c r="JN225" t="s">
        <v>52</v>
      </c>
      <c r="JO225" t="s">
        <v>52</v>
      </c>
      <c r="JP225" t="s">
        <v>52</v>
      </c>
      <c r="JQ225" t="s">
        <v>52</v>
      </c>
      <c r="JR225" t="s">
        <v>52</v>
      </c>
      <c r="JS225" t="s">
        <v>52</v>
      </c>
      <c r="JT225" t="s">
        <v>52</v>
      </c>
      <c r="JU225" t="s">
        <v>52</v>
      </c>
      <c r="JV225" t="s">
        <v>52</v>
      </c>
      <c r="JW225" t="s">
        <v>52</v>
      </c>
      <c r="JX225" t="s">
        <v>52</v>
      </c>
      <c r="JY225" t="s">
        <v>52</v>
      </c>
      <c r="JZ225" t="s">
        <v>52</v>
      </c>
      <c r="KA225" t="s">
        <v>52</v>
      </c>
      <c r="KB225" t="s">
        <v>52</v>
      </c>
      <c r="KC225" t="s">
        <v>52</v>
      </c>
      <c r="KD225" t="s">
        <v>52</v>
      </c>
      <c r="KE225" t="s">
        <v>52</v>
      </c>
      <c r="KF225" t="s">
        <v>52</v>
      </c>
      <c r="KG225" t="s">
        <v>52</v>
      </c>
      <c r="KH225" t="s">
        <v>52</v>
      </c>
      <c r="KI225" t="s">
        <v>52</v>
      </c>
      <c r="KJ225" t="s">
        <v>52</v>
      </c>
      <c r="KK225" t="s">
        <v>52</v>
      </c>
      <c r="KL225" t="s">
        <v>52</v>
      </c>
      <c r="KM225" t="s">
        <v>52</v>
      </c>
      <c r="KN225" t="s">
        <v>52</v>
      </c>
      <c r="KO225" t="s">
        <v>52</v>
      </c>
      <c r="KP225" t="s">
        <v>52</v>
      </c>
      <c r="KQ225" t="s">
        <v>52</v>
      </c>
      <c r="KR225" t="s">
        <v>52</v>
      </c>
      <c r="KS225" t="s">
        <v>52</v>
      </c>
      <c r="KT225" t="s">
        <v>52</v>
      </c>
      <c r="KU225" t="s">
        <v>52</v>
      </c>
      <c r="KV225" t="s">
        <v>52</v>
      </c>
      <c r="KW225" t="s">
        <v>52</v>
      </c>
      <c r="KX225" t="s">
        <v>52</v>
      </c>
      <c r="KY225" t="s">
        <v>52</v>
      </c>
      <c r="KZ225" t="s">
        <v>52</v>
      </c>
      <c r="LA225" t="s">
        <v>52</v>
      </c>
      <c r="LB225" t="s">
        <v>52</v>
      </c>
      <c r="LC225" t="s">
        <v>52</v>
      </c>
      <c r="LD225" t="s">
        <v>52</v>
      </c>
      <c r="LE225" t="s">
        <v>52</v>
      </c>
      <c r="LF225" t="s">
        <v>52</v>
      </c>
      <c r="LG225" t="s">
        <v>52</v>
      </c>
      <c r="LH225" t="s">
        <v>52</v>
      </c>
      <c r="LI225" t="s">
        <v>52</v>
      </c>
      <c r="LJ225" t="s">
        <v>52</v>
      </c>
      <c r="LK225" t="s">
        <v>52</v>
      </c>
      <c r="LL225" t="s">
        <v>52</v>
      </c>
      <c r="LM225" t="s">
        <v>52</v>
      </c>
      <c r="LN225" t="s">
        <v>52</v>
      </c>
      <c r="LO225" t="s">
        <v>52</v>
      </c>
      <c r="LP225" t="s">
        <v>52</v>
      </c>
      <c r="LQ225" t="s">
        <v>52</v>
      </c>
      <c r="LR225" t="s">
        <v>52</v>
      </c>
      <c r="LS225" t="s">
        <v>52</v>
      </c>
      <c r="LT225" t="s">
        <v>52</v>
      </c>
      <c r="LU225" t="s">
        <v>52</v>
      </c>
      <c r="LV225" t="s">
        <v>52</v>
      </c>
      <c r="LW225" t="s">
        <v>52</v>
      </c>
      <c r="LX225" t="s">
        <v>52</v>
      </c>
      <c r="LY225" t="s">
        <v>52</v>
      </c>
      <c r="LZ225" t="s">
        <v>52</v>
      </c>
      <c r="MA225" t="s">
        <v>52</v>
      </c>
      <c r="MB225" t="s">
        <v>52</v>
      </c>
      <c r="MC225" t="s">
        <v>52</v>
      </c>
      <c r="MD225" t="s">
        <v>52</v>
      </c>
      <c r="ME225" t="s">
        <v>52</v>
      </c>
      <c r="MF225" t="s">
        <v>52</v>
      </c>
      <c r="MG225" t="s">
        <v>52</v>
      </c>
      <c r="MH225" t="s">
        <v>52</v>
      </c>
      <c r="MI225" t="s">
        <v>52</v>
      </c>
      <c r="MJ225" t="s">
        <v>52</v>
      </c>
      <c r="MK225" t="s">
        <v>52</v>
      </c>
      <c r="ML225" t="s">
        <v>52</v>
      </c>
      <c r="MM225" t="s">
        <v>52</v>
      </c>
      <c r="MN225" t="s">
        <v>52</v>
      </c>
      <c r="MO225" t="s">
        <v>52</v>
      </c>
      <c r="MP225" t="s">
        <v>52</v>
      </c>
      <c r="MQ225" t="s">
        <v>52</v>
      </c>
      <c r="MR225" t="s">
        <v>52</v>
      </c>
      <c r="MS225" t="s">
        <v>52</v>
      </c>
      <c r="MT225" t="s">
        <v>52</v>
      </c>
      <c r="MU225" t="s">
        <v>52</v>
      </c>
      <c r="MV225" t="s">
        <v>52</v>
      </c>
      <c r="MW225" t="s">
        <v>52</v>
      </c>
      <c r="MX225" t="s">
        <v>52</v>
      </c>
      <c r="MY225" t="s">
        <v>52</v>
      </c>
      <c r="MZ225" t="s">
        <v>52</v>
      </c>
      <c r="NA225" t="s">
        <v>52</v>
      </c>
      <c r="NB225" t="s">
        <v>52</v>
      </c>
      <c r="NC225" t="s">
        <v>52</v>
      </c>
      <c r="ND225" t="s">
        <v>52</v>
      </c>
      <c r="NE225" t="s">
        <v>52</v>
      </c>
      <c r="NF225" t="s">
        <v>52</v>
      </c>
      <c r="NG225" t="s">
        <v>52</v>
      </c>
      <c r="NH225" t="s">
        <v>52</v>
      </c>
      <c r="NI225" t="s">
        <v>52</v>
      </c>
      <c r="NJ225" t="s">
        <v>52</v>
      </c>
      <c r="NK225" t="s">
        <v>52</v>
      </c>
      <c r="NL225" t="s">
        <v>52</v>
      </c>
      <c r="NM225" t="s">
        <v>52</v>
      </c>
      <c r="NN225" t="s">
        <v>52</v>
      </c>
      <c r="NO225" t="s">
        <v>52</v>
      </c>
      <c r="NP225" t="s">
        <v>52</v>
      </c>
      <c r="NQ225" t="s">
        <v>52</v>
      </c>
      <c r="NR225" t="s">
        <v>52</v>
      </c>
      <c r="NS225" t="s">
        <v>52</v>
      </c>
      <c r="NT225" t="s">
        <v>52</v>
      </c>
      <c r="NU225" t="s">
        <v>52</v>
      </c>
      <c r="NV225" t="s">
        <v>52</v>
      </c>
      <c r="NW225" t="s">
        <v>52</v>
      </c>
      <c r="NX225" t="s">
        <v>52</v>
      </c>
      <c r="NY225" t="s">
        <v>52</v>
      </c>
      <c r="NZ225" t="s">
        <v>52</v>
      </c>
      <c r="OA225" t="s">
        <v>52</v>
      </c>
      <c r="OB225" t="s">
        <v>52</v>
      </c>
      <c r="OC225" t="s">
        <v>52</v>
      </c>
      <c r="OD225" t="s">
        <v>52</v>
      </c>
      <c r="OE225" t="s">
        <v>52</v>
      </c>
      <c r="OF225" t="s">
        <v>52</v>
      </c>
      <c r="OG225" t="s">
        <v>52</v>
      </c>
      <c r="OH225" t="s">
        <v>52</v>
      </c>
      <c r="OI225" t="s">
        <v>52</v>
      </c>
      <c r="OJ225" t="s">
        <v>52</v>
      </c>
      <c r="OK225" t="s">
        <v>52</v>
      </c>
      <c r="OL225" t="s">
        <v>52</v>
      </c>
      <c r="OM225" t="s">
        <v>52</v>
      </c>
      <c r="ON225" t="s">
        <v>52</v>
      </c>
      <c r="OO225" t="s">
        <v>52</v>
      </c>
      <c r="OP225" t="s">
        <v>52</v>
      </c>
      <c r="OQ225" t="s">
        <v>52</v>
      </c>
      <c r="OR225" t="s">
        <v>52</v>
      </c>
      <c r="OS225" t="s">
        <v>52</v>
      </c>
      <c r="OT225" t="s">
        <v>52</v>
      </c>
      <c r="OU225" t="s">
        <v>52</v>
      </c>
      <c r="OV225" t="s">
        <v>52</v>
      </c>
      <c r="OW225" t="s">
        <v>52</v>
      </c>
      <c r="OX225" t="s">
        <v>52</v>
      </c>
      <c r="OY225" t="s">
        <v>52</v>
      </c>
      <c r="OZ225" t="s">
        <v>52</v>
      </c>
      <c r="PA225" t="s">
        <v>52</v>
      </c>
      <c r="PB225" t="s">
        <v>52</v>
      </c>
      <c r="PC225" t="s">
        <v>52</v>
      </c>
      <c r="PD225" t="s">
        <v>52</v>
      </c>
      <c r="PE225" t="s">
        <v>52</v>
      </c>
      <c r="PF225" t="s">
        <v>52</v>
      </c>
      <c r="PG225" t="s">
        <v>52</v>
      </c>
      <c r="PH225" t="s">
        <v>52</v>
      </c>
      <c r="PI225" t="s">
        <v>52</v>
      </c>
      <c r="PJ225" t="s">
        <v>52</v>
      </c>
      <c r="PK225" t="s">
        <v>52</v>
      </c>
      <c r="PL225" t="s">
        <v>52</v>
      </c>
      <c r="PM225" t="s">
        <v>52</v>
      </c>
      <c r="PN225" t="s">
        <v>52</v>
      </c>
      <c r="PO225" t="s">
        <v>52</v>
      </c>
      <c r="PP225" t="s">
        <v>52</v>
      </c>
      <c r="PQ225" t="s">
        <v>52</v>
      </c>
      <c r="PR225" t="s">
        <v>52</v>
      </c>
      <c r="PS225" t="s">
        <v>52</v>
      </c>
      <c r="PT225" t="s">
        <v>52</v>
      </c>
      <c r="PU225" t="s">
        <v>52</v>
      </c>
      <c r="PV225" t="s">
        <v>52</v>
      </c>
      <c r="PW225" t="s">
        <v>52</v>
      </c>
      <c r="PX225" t="s">
        <v>52</v>
      </c>
      <c r="PY225" t="s">
        <v>52</v>
      </c>
      <c r="PZ225" t="s">
        <v>52</v>
      </c>
      <c r="QA225" t="s">
        <v>52</v>
      </c>
      <c r="QB225" t="s">
        <v>52</v>
      </c>
      <c r="QC225" t="s">
        <v>52</v>
      </c>
      <c r="QD225" t="s">
        <v>52</v>
      </c>
      <c r="QE225" t="s">
        <v>52</v>
      </c>
      <c r="QF225" t="s">
        <v>52</v>
      </c>
      <c r="QG225" t="s">
        <v>52</v>
      </c>
      <c r="QH225" t="s">
        <v>52</v>
      </c>
      <c r="QI225" t="s">
        <v>52</v>
      </c>
      <c r="QJ225" t="s">
        <v>52</v>
      </c>
      <c r="QK225" t="s">
        <v>52</v>
      </c>
      <c r="QL225" t="s">
        <v>52</v>
      </c>
      <c r="QM225" t="s">
        <v>52</v>
      </c>
      <c r="QN225" t="s">
        <v>52</v>
      </c>
      <c r="QO225" t="s">
        <v>52</v>
      </c>
      <c r="QP225" t="s">
        <v>52</v>
      </c>
      <c r="QQ225" t="s">
        <v>52</v>
      </c>
      <c r="QR225" t="s">
        <v>52</v>
      </c>
      <c r="QS225" t="s">
        <v>52</v>
      </c>
      <c r="QT225" t="s">
        <v>52</v>
      </c>
      <c r="QU225" t="s">
        <v>52</v>
      </c>
      <c r="QV225" t="s">
        <v>52</v>
      </c>
      <c r="QW225" t="s">
        <v>52</v>
      </c>
      <c r="QX225" t="s">
        <v>52</v>
      </c>
      <c r="QY225" t="s">
        <v>52</v>
      </c>
      <c r="QZ225" t="s">
        <v>52</v>
      </c>
      <c r="RA225" t="s">
        <v>52</v>
      </c>
      <c r="RB225" t="s">
        <v>52</v>
      </c>
      <c r="RC225" t="s">
        <v>52</v>
      </c>
      <c r="RD225" t="s">
        <v>52</v>
      </c>
      <c r="RE225" t="s">
        <v>52</v>
      </c>
      <c r="RF225" t="s">
        <v>52</v>
      </c>
      <c r="RG225" t="s">
        <v>52</v>
      </c>
      <c r="RH225" t="s">
        <v>52</v>
      </c>
      <c r="RI225" t="s">
        <v>52</v>
      </c>
      <c r="RJ225" t="s">
        <v>52</v>
      </c>
      <c r="RK225" t="s">
        <v>52</v>
      </c>
      <c r="RL225" t="s">
        <v>52</v>
      </c>
      <c r="RM225" t="s">
        <v>52</v>
      </c>
      <c r="RN225" t="s">
        <v>52</v>
      </c>
      <c r="RO225" t="s">
        <v>52</v>
      </c>
      <c r="RP225" t="s">
        <v>52</v>
      </c>
      <c r="RQ225" t="s">
        <v>52</v>
      </c>
      <c r="RR225" t="s">
        <v>52</v>
      </c>
      <c r="RS225" t="s">
        <v>52</v>
      </c>
      <c r="RT225" t="s">
        <v>52</v>
      </c>
      <c r="RU225" t="s">
        <v>52</v>
      </c>
      <c r="RV225" t="s">
        <v>52</v>
      </c>
      <c r="RW225" t="s">
        <v>52</v>
      </c>
      <c r="RX225" t="s">
        <v>52</v>
      </c>
      <c r="RY225" t="s">
        <v>52</v>
      </c>
      <c r="RZ225" t="s">
        <v>52</v>
      </c>
      <c r="SA225" t="s">
        <v>52</v>
      </c>
      <c r="SB225" t="s">
        <v>52</v>
      </c>
      <c r="SC225" t="s">
        <v>52</v>
      </c>
      <c r="SD225" t="s">
        <v>52</v>
      </c>
      <c r="SE225" t="s">
        <v>52</v>
      </c>
      <c r="SF225" t="s">
        <v>52</v>
      </c>
      <c r="SG225" t="s">
        <v>52</v>
      </c>
      <c r="SH225" t="s">
        <v>52</v>
      </c>
      <c r="SI225" t="s">
        <v>52</v>
      </c>
      <c r="SJ225" t="s">
        <v>52</v>
      </c>
      <c r="SK225" t="s">
        <v>52</v>
      </c>
      <c r="SL225" t="s">
        <v>52</v>
      </c>
      <c r="SM225" t="s">
        <v>52</v>
      </c>
      <c r="SN225" t="s">
        <v>52</v>
      </c>
      <c r="SO225" t="s">
        <v>52</v>
      </c>
      <c r="SP225" t="s">
        <v>52</v>
      </c>
      <c r="SQ225" t="s">
        <v>52</v>
      </c>
      <c r="SR225" t="s">
        <v>52</v>
      </c>
      <c r="SS225" t="s">
        <v>52</v>
      </c>
      <c r="ST225" t="s">
        <v>52</v>
      </c>
      <c r="SU225" t="s">
        <v>52</v>
      </c>
      <c r="SV225" t="s">
        <v>52</v>
      </c>
      <c r="SW225" t="s">
        <v>52</v>
      </c>
      <c r="SX225" t="s">
        <v>52</v>
      </c>
      <c r="SY225" t="s">
        <v>52</v>
      </c>
      <c r="SZ225" t="s">
        <v>52</v>
      </c>
      <c r="TA225" t="s">
        <v>52</v>
      </c>
      <c r="TB225" t="s">
        <v>52</v>
      </c>
      <c r="TC225" t="s">
        <v>52</v>
      </c>
      <c r="TD225" t="s">
        <v>52</v>
      </c>
      <c r="TE225" t="s">
        <v>52</v>
      </c>
      <c r="TF225" t="s">
        <v>52</v>
      </c>
      <c r="TG225" t="s">
        <v>52</v>
      </c>
      <c r="TH225" t="s">
        <v>52</v>
      </c>
      <c r="TI225" t="s">
        <v>52</v>
      </c>
      <c r="TJ225" t="s">
        <v>52</v>
      </c>
      <c r="TK225" t="s">
        <v>52</v>
      </c>
      <c r="TL225" t="s">
        <v>52</v>
      </c>
      <c r="TM225" t="s">
        <v>52</v>
      </c>
      <c r="TN225" t="s">
        <v>52</v>
      </c>
      <c r="TO225" t="s">
        <v>52</v>
      </c>
      <c r="TP225" t="s">
        <v>52</v>
      </c>
      <c r="TQ225" t="s">
        <v>52</v>
      </c>
      <c r="TR225" t="s">
        <v>52</v>
      </c>
      <c r="TS225" t="s">
        <v>52</v>
      </c>
      <c r="TT225" t="s">
        <v>52</v>
      </c>
      <c r="TU225" t="s">
        <v>52</v>
      </c>
      <c r="TV225" t="s">
        <v>52</v>
      </c>
      <c r="TW225" t="s">
        <v>52</v>
      </c>
      <c r="TX225" t="s">
        <v>52</v>
      </c>
      <c r="TY225" t="s">
        <v>52</v>
      </c>
      <c r="TZ225" t="s">
        <v>52</v>
      </c>
      <c r="UA225" t="s">
        <v>52</v>
      </c>
      <c r="UB225" t="s">
        <v>52</v>
      </c>
      <c r="UC225" t="s">
        <v>52</v>
      </c>
      <c r="UD225" t="s">
        <v>52</v>
      </c>
      <c r="UE225" t="s">
        <v>52</v>
      </c>
      <c r="UF225" t="s">
        <v>52</v>
      </c>
      <c r="UG225" t="s">
        <v>52</v>
      </c>
      <c r="UH225" t="s">
        <v>52</v>
      </c>
      <c r="UI225" t="s">
        <v>52</v>
      </c>
      <c r="UJ225" t="s">
        <v>52</v>
      </c>
      <c r="UK225" t="s">
        <v>52</v>
      </c>
      <c r="UL225" t="s">
        <v>52</v>
      </c>
      <c r="UM225" t="s">
        <v>52</v>
      </c>
      <c r="UN225" t="s">
        <v>52</v>
      </c>
      <c r="UO225" t="s">
        <v>52</v>
      </c>
      <c r="UP225" t="s">
        <v>52</v>
      </c>
      <c r="UQ225" t="s">
        <v>52</v>
      </c>
      <c r="UR225" t="s">
        <v>52</v>
      </c>
      <c r="US225" t="s">
        <v>52</v>
      </c>
      <c r="UT225" t="s">
        <v>52</v>
      </c>
      <c r="UU225" t="s">
        <v>52</v>
      </c>
      <c r="UV225" t="s">
        <v>52</v>
      </c>
      <c r="UW225" t="s">
        <v>52</v>
      </c>
      <c r="UX225" t="s">
        <v>52</v>
      </c>
      <c r="UY225" t="s">
        <v>52</v>
      </c>
      <c r="UZ225" t="s">
        <v>52</v>
      </c>
      <c r="VA225" t="s">
        <v>52</v>
      </c>
      <c r="VB225" t="s">
        <v>52</v>
      </c>
      <c r="VC225" t="s">
        <v>52</v>
      </c>
      <c r="VD225" t="s">
        <v>52</v>
      </c>
      <c r="VE225" t="s">
        <v>52</v>
      </c>
      <c r="VF225" t="s">
        <v>52</v>
      </c>
      <c r="VG225" t="s">
        <v>52</v>
      </c>
      <c r="VH225" t="s">
        <v>52</v>
      </c>
      <c r="VI225" t="s">
        <v>52</v>
      </c>
      <c r="VJ225" t="s">
        <v>52</v>
      </c>
      <c r="VK225" t="s">
        <v>52</v>
      </c>
      <c r="VL225" t="s">
        <v>52</v>
      </c>
      <c r="VM225" t="s">
        <v>52</v>
      </c>
      <c r="VN225" t="s">
        <v>52</v>
      </c>
      <c r="VO225" t="s">
        <v>52</v>
      </c>
      <c r="VP225" t="s">
        <v>52</v>
      </c>
      <c r="VQ225" t="s">
        <v>52</v>
      </c>
      <c r="VR225" t="s">
        <v>52</v>
      </c>
      <c r="VS225" t="s">
        <v>52</v>
      </c>
      <c r="VT225" t="s">
        <v>52</v>
      </c>
      <c r="VU225" t="s">
        <v>52</v>
      </c>
      <c r="VV225" t="s">
        <v>52</v>
      </c>
      <c r="VW225" t="s">
        <v>52</v>
      </c>
      <c r="VX225" t="s">
        <v>52</v>
      </c>
      <c r="VY225" t="s">
        <v>52</v>
      </c>
      <c r="VZ225" t="s">
        <v>52</v>
      </c>
      <c r="WA225" t="s">
        <v>52</v>
      </c>
      <c r="WB225" t="s">
        <v>52</v>
      </c>
      <c r="WC225" t="s">
        <v>52</v>
      </c>
      <c r="WD225" t="s">
        <v>52</v>
      </c>
      <c r="WE225" t="s">
        <v>52</v>
      </c>
      <c r="WF225" t="s">
        <v>52</v>
      </c>
      <c r="WG225" t="s">
        <v>52</v>
      </c>
      <c r="WH225" t="s">
        <v>52</v>
      </c>
      <c r="WI225" t="s">
        <v>52</v>
      </c>
      <c r="WJ225" t="s">
        <v>52</v>
      </c>
      <c r="WK225" t="s">
        <v>52</v>
      </c>
      <c r="WL225" t="s">
        <v>52</v>
      </c>
      <c r="WM225" t="s">
        <v>52</v>
      </c>
      <c r="WN225" t="s">
        <v>52</v>
      </c>
      <c r="WO225" t="s">
        <v>52</v>
      </c>
      <c r="WP225" t="s">
        <v>52</v>
      </c>
      <c r="WQ225" t="s">
        <v>52</v>
      </c>
      <c r="WR225" t="s">
        <v>52</v>
      </c>
      <c r="WS225" t="s">
        <v>52</v>
      </c>
      <c r="WT225" t="s">
        <v>52</v>
      </c>
      <c r="WU225" t="s">
        <v>52</v>
      </c>
      <c r="WV225" t="s">
        <v>52</v>
      </c>
      <c r="WW225" t="s">
        <v>52</v>
      </c>
      <c r="WX225" t="s">
        <v>52</v>
      </c>
      <c r="WY225" t="s">
        <v>52</v>
      </c>
      <c r="WZ225" t="s">
        <v>52</v>
      </c>
      <c r="XA225" t="s">
        <v>52</v>
      </c>
      <c r="XB225" t="s">
        <v>52</v>
      </c>
      <c r="XC225" t="s">
        <v>52</v>
      </c>
      <c r="XD225" t="s">
        <v>52</v>
      </c>
      <c r="XE225" t="s">
        <v>52</v>
      </c>
      <c r="XF225" t="s">
        <v>52</v>
      </c>
      <c r="XG225" t="s">
        <v>52</v>
      </c>
      <c r="XH225" t="s">
        <v>52</v>
      </c>
      <c r="XI225" t="s">
        <v>52</v>
      </c>
      <c r="XJ225" t="s">
        <v>52</v>
      </c>
      <c r="XK225" t="s">
        <v>52</v>
      </c>
      <c r="XL225" t="s">
        <v>52</v>
      </c>
      <c r="XM225" t="s">
        <v>52</v>
      </c>
      <c r="XN225" t="s">
        <v>52</v>
      </c>
      <c r="XO225" t="s">
        <v>52</v>
      </c>
      <c r="XP225" t="s">
        <v>52</v>
      </c>
      <c r="XQ225" t="s">
        <v>52</v>
      </c>
      <c r="XR225" t="s">
        <v>52</v>
      </c>
      <c r="XS225" t="s">
        <v>52</v>
      </c>
      <c r="XT225" t="s">
        <v>52</v>
      </c>
      <c r="XU225" t="s">
        <v>52</v>
      </c>
      <c r="XV225" t="s">
        <v>52</v>
      </c>
      <c r="XW225" t="s">
        <v>52</v>
      </c>
      <c r="XX225" t="s">
        <v>52</v>
      </c>
      <c r="XY225" t="s">
        <v>52</v>
      </c>
      <c r="XZ225" t="s">
        <v>52</v>
      </c>
      <c r="YA225" t="s">
        <v>52</v>
      </c>
      <c r="YB225" t="s">
        <v>52</v>
      </c>
      <c r="YC225" t="s">
        <v>52</v>
      </c>
      <c r="YD225" t="s">
        <v>52</v>
      </c>
      <c r="YE225" t="s">
        <v>52</v>
      </c>
      <c r="YF225" t="s">
        <v>52</v>
      </c>
      <c r="YG225" t="s">
        <v>52</v>
      </c>
      <c r="YH225" t="s">
        <v>52</v>
      </c>
      <c r="YI225" t="s">
        <v>52</v>
      </c>
      <c r="YJ225" t="s">
        <v>52</v>
      </c>
      <c r="YK225" t="s">
        <v>52</v>
      </c>
      <c r="YL225" t="s">
        <v>52</v>
      </c>
      <c r="YM225" t="s">
        <v>52</v>
      </c>
      <c r="YN225" t="s">
        <v>52</v>
      </c>
      <c r="YO225" t="s">
        <v>52</v>
      </c>
      <c r="YP225" t="s">
        <v>52</v>
      </c>
      <c r="YQ225" t="s">
        <v>52</v>
      </c>
      <c r="YR225" t="s">
        <v>52</v>
      </c>
      <c r="YS225" t="s">
        <v>52</v>
      </c>
      <c r="YT225" t="s">
        <v>52</v>
      </c>
      <c r="YU225" t="s">
        <v>52</v>
      </c>
      <c r="YV225" t="s">
        <v>52</v>
      </c>
      <c r="YW225" t="s">
        <v>52</v>
      </c>
      <c r="YX225" t="s">
        <v>52</v>
      </c>
      <c r="YY225" t="s">
        <v>52</v>
      </c>
      <c r="YZ225" t="s">
        <v>52</v>
      </c>
      <c r="ZA225" t="s">
        <v>52</v>
      </c>
      <c r="ZB225" t="s">
        <v>52</v>
      </c>
      <c r="ZC225" t="s">
        <v>52</v>
      </c>
      <c r="ZD225" t="s">
        <v>52</v>
      </c>
      <c r="ZE225" t="s">
        <v>52</v>
      </c>
      <c r="ZF225" t="s">
        <v>52</v>
      </c>
      <c r="ZG225" t="s">
        <v>52</v>
      </c>
      <c r="ZH225" t="s">
        <v>52</v>
      </c>
      <c r="ZI225" t="s">
        <v>52</v>
      </c>
      <c r="ZJ225" t="s">
        <v>52</v>
      </c>
      <c r="ZK225" t="s">
        <v>52</v>
      </c>
      <c r="ZL225" t="s">
        <v>52</v>
      </c>
      <c r="ZM225" t="s">
        <v>52</v>
      </c>
      <c r="ZN225" t="s">
        <v>52</v>
      </c>
      <c r="ZO225" t="s">
        <v>52</v>
      </c>
      <c r="ZP225" t="s">
        <v>52</v>
      </c>
      <c r="ZQ225" t="s">
        <v>52</v>
      </c>
      <c r="ZR225" t="s">
        <v>52</v>
      </c>
      <c r="ZS225" t="s">
        <v>52</v>
      </c>
      <c r="ZT225" t="s">
        <v>52</v>
      </c>
      <c r="ZU225" t="s">
        <v>52</v>
      </c>
      <c r="ZV225" t="s">
        <v>52</v>
      </c>
      <c r="ZW225" t="s">
        <v>52</v>
      </c>
      <c r="ZX225" t="s">
        <v>52</v>
      </c>
      <c r="ZY225" t="s">
        <v>52</v>
      </c>
      <c r="ZZ225" t="s">
        <v>52</v>
      </c>
      <c r="AAA225" t="s">
        <v>52</v>
      </c>
      <c r="AAB225" t="s">
        <v>52</v>
      </c>
      <c r="AAC225" t="s">
        <v>52</v>
      </c>
      <c r="AAD225" t="s">
        <v>52</v>
      </c>
      <c r="AAE225" t="s">
        <v>52</v>
      </c>
      <c r="AAF225" t="s">
        <v>52</v>
      </c>
      <c r="AAG225" t="s">
        <v>52</v>
      </c>
      <c r="AAH225" t="s">
        <v>52</v>
      </c>
      <c r="AAI225" t="s">
        <v>52</v>
      </c>
      <c r="AAJ225" t="s">
        <v>52</v>
      </c>
      <c r="AAK225" t="s">
        <v>52</v>
      </c>
      <c r="AAL225" t="s">
        <v>52</v>
      </c>
      <c r="AAM225" t="s">
        <v>52</v>
      </c>
      <c r="AAN225" t="s">
        <v>52</v>
      </c>
      <c r="AAO225" t="s">
        <v>52</v>
      </c>
      <c r="AAP225" t="s">
        <v>52</v>
      </c>
      <c r="AAQ225" t="s">
        <v>52</v>
      </c>
      <c r="AAR225" t="s">
        <v>52</v>
      </c>
      <c r="AAS225" t="s">
        <v>52</v>
      </c>
      <c r="AAT225" t="s">
        <v>52</v>
      </c>
      <c r="AAU225" t="s">
        <v>52</v>
      </c>
      <c r="AAV225" t="s">
        <v>52</v>
      </c>
      <c r="AAW225" t="s">
        <v>52</v>
      </c>
      <c r="AAX225" t="s">
        <v>52</v>
      </c>
      <c r="AAY225" t="s">
        <v>52</v>
      </c>
      <c r="AAZ225" t="s">
        <v>52</v>
      </c>
      <c r="ABA225" t="s">
        <v>52</v>
      </c>
      <c r="ABB225" t="s">
        <v>52</v>
      </c>
      <c r="ABC225" t="s">
        <v>52</v>
      </c>
      <c r="ABD225" t="s">
        <v>52</v>
      </c>
      <c r="ABE225" t="s">
        <v>52</v>
      </c>
      <c r="ABF225" t="s">
        <v>52</v>
      </c>
      <c r="ABG225" t="s">
        <v>52</v>
      </c>
      <c r="ABH225" t="s">
        <v>52</v>
      </c>
      <c r="ABI225" t="s">
        <v>52</v>
      </c>
      <c r="ABJ225" t="s">
        <v>52</v>
      </c>
      <c r="ABK225" t="s">
        <v>52</v>
      </c>
      <c r="ABL225" t="s">
        <v>52</v>
      </c>
      <c r="ABM225" t="s">
        <v>52</v>
      </c>
      <c r="ABN225" t="s">
        <v>52</v>
      </c>
      <c r="ABO225" t="s">
        <v>52</v>
      </c>
      <c r="ABP225" t="s">
        <v>52</v>
      </c>
      <c r="ABQ225" t="s">
        <v>52</v>
      </c>
      <c r="ABR225" t="s">
        <v>52</v>
      </c>
      <c r="ABS225" t="s">
        <v>52</v>
      </c>
      <c r="ABT225" t="s">
        <v>52</v>
      </c>
      <c r="ABU225" t="s">
        <v>52</v>
      </c>
      <c r="ABV225" t="s">
        <v>52</v>
      </c>
      <c r="ABW225" t="s">
        <v>52</v>
      </c>
      <c r="ABX225" t="s">
        <v>52</v>
      </c>
      <c r="ABY225" t="s">
        <v>52</v>
      </c>
      <c r="ABZ225" t="s">
        <v>52</v>
      </c>
      <c r="ACA225" t="s">
        <v>52</v>
      </c>
      <c r="ACB225" t="s">
        <v>52</v>
      </c>
      <c r="ACC225" t="s">
        <v>52</v>
      </c>
      <c r="ACD225" t="s">
        <v>52</v>
      </c>
      <c r="ACE225" t="s">
        <v>52</v>
      </c>
      <c r="ACF225" t="s">
        <v>52</v>
      </c>
      <c r="ACG225" t="s">
        <v>52</v>
      </c>
      <c r="ACH225" t="s">
        <v>52</v>
      </c>
      <c r="ACI225" t="s">
        <v>52</v>
      </c>
      <c r="ACJ225" t="s">
        <v>52</v>
      </c>
      <c r="ACK225" t="s">
        <v>52</v>
      </c>
      <c r="ACL225" t="s">
        <v>52</v>
      </c>
      <c r="ACM225" t="s">
        <v>52</v>
      </c>
      <c r="ACN225" t="s">
        <v>52</v>
      </c>
      <c r="ACO225" t="s">
        <v>52</v>
      </c>
      <c r="ACP225" t="s">
        <v>52</v>
      </c>
      <c r="ACQ225" t="s">
        <v>52</v>
      </c>
      <c r="ACR225" t="s">
        <v>52</v>
      </c>
      <c r="ACS225" t="s">
        <v>52</v>
      </c>
      <c r="ACT225" t="s">
        <v>52</v>
      </c>
      <c r="ACU225" t="s">
        <v>52</v>
      </c>
      <c r="ACV225" t="s">
        <v>52</v>
      </c>
      <c r="ACW225" t="s">
        <v>52</v>
      </c>
      <c r="ACX225" t="s">
        <v>52</v>
      </c>
      <c r="ACY225" t="s">
        <v>52</v>
      </c>
      <c r="ACZ225" t="s">
        <v>52</v>
      </c>
      <c r="ADA225" t="s">
        <v>52</v>
      </c>
      <c r="ADB225" t="s">
        <v>52</v>
      </c>
      <c r="ADC225" t="s">
        <v>52</v>
      </c>
      <c r="ADD225" t="s">
        <v>52</v>
      </c>
      <c r="ADE225" t="s">
        <v>52</v>
      </c>
      <c r="ADF225" t="s">
        <v>52</v>
      </c>
      <c r="ADG225" t="s">
        <v>52</v>
      </c>
      <c r="ADH225" t="s">
        <v>52</v>
      </c>
      <c r="ADI225" t="s">
        <v>52</v>
      </c>
      <c r="ADJ225" t="s">
        <v>52</v>
      </c>
      <c r="ADK225" t="s">
        <v>52</v>
      </c>
      <c r="ADL225" t="s">
        <v>52</v>
      </c>
      <c r="ADM225" t="s">
        <v>52</v>
      </c>
      <c r="ADN225" t="s">
        <v>52</v>
      </c>
      <c r="ADO225" t="s">
        <v>52</v>
      </c>
      <c r="ADP225" t="s">
        <v>52</v>
      </c>
      <c r="ADQ225" t="s">
        <v>52</v>
      </c>
      <c r="ADR225" t="s">
        <v>52</v>
      </c>
      <c r="ADS225" t="s">
        <v>52</v>
      </c>
      <c r="ADT225" t="s">
        <v>52</v>
      </c>
      <c r="ADU225" t="s">
        <v>52</v>
      </c>
      <c r="ADV225" t="s">
        <v>52</v>
      </c>
      <c r="ADW225" t="s">
        <v>52</v>
      </c>
      <c r="ADX225" t="s">
        <v>52</v>
      </c>
      <c r="ADY225" t="s">
        <v>52</v>
      </c>
      <c r="ADZ225" t="s">
        <v>52</v>
      </c>
      <c r="AEA225" t="s">
        <v>52</v>
      </c>
      <c r="AEB225" t="s">
        <v>52</v>
      </c>
      <c r="AEC225" t="s">
        <v>52</v>
      </c>
      <c r="AED225" t="s">
        <v>52</v>
      </c>
      <c r="AEE225" t="s">
        <v>52</v>
      </c>
      <c r="AEF225" t="s">
        <v>52</v>
      </c>
      <c r="AEG225" t="s">
        <v>52</v>
      </c>
      <c r="AEH225" t="s">
        <v>52</v>
      </c>
      <c r="AEI225" t="s">
        <v>52</v>
      </c>
      <c r="AEJ225" t="s">
        <v>52</v>
      </c>
      <c r="AEK225" t="s">
        <v>52</v>
      </c>
      <c r="AEL225" t="s">
        <v>52</v>
      </c>
      <c r="AEM225" t="s">
        <v>52</v>
      </c>
      <c r="AEN225" t="s">
        <v>52</v>
      </c>
      <c r="AEO225" t="s">
        <v>52</v>
      </c>
      <c r="AEP225" t="s">
        <v>52</v>
      </c>
      <c r="AEQ225" t="s">
        <v>52</v>
      </c>
      <c r="AER225" t="s">
        <v>52</v>
      </c>
      <c r="AES225" t="s">
        <v>52</v>
      </c>
      <c r="AET225" t="s">
        <v>52</v>
      </c>
      <c r="AEU225" t="s">
        <v>52</v>
      </c>
      <c r="AEV225" t="s">
        <v>52</v>
      </c>
      <c r="AEW225" t="s">
        <v>52</v>
      </c>
      <c r="AEX225" t="s">
        <v>52</v>
      </c>
      <c r="AEY225" t="s">
        <v>52</v>
      </c>
      <c r="AEZ225" t="s">
        <v>52</v>
      </c>
      <c r="AFA225" t="s">
        <v>52</v>
      </c>
      <c r="AFB225" t="s">
        <v>52</v>
      </c>
      <c r="AFC225" t="s">
        <v>52</v>
      </c>
      <c r="AFD225" t="s">
        <v>52</v>
      </c>
      <c r="AFE225" t="s">
        <v>52</v>
      </c>
      <c r="AFF225" t="s">
        <v>52</v>
      </c>
      <c r="AFG225" t="s">
        <v>52</v>
      </c>
      <c r="AFH225" t="s">
        <v>52</v>
      </c>
      <c r="AFI225" t="s">
        <v>52</v>
      </c>
      <c r="AFJ225" t="s">
        <v>52</v>
      </c>
      <c r="AFK225" t="s">
        <v>52</v>
      </c>
      <c r="AFL225" t="s">
        <v>52</v>
      </c>
      <c r="AFM225" t="s">
        <v>52</v>
      </c>
      <c r="AFN225" t="s">
        <v>52</v>
      </c>
      <c r="AFO225" t="s">
        <v>52</v>
      </c>
      <c r="AFP225" t="s">
        <v>52</v>
      </c>
      <c r="AFQ225" t="s">
        <v>52</v>
      </c>
      <c r="AFR225" t="s">
        <v>52</v>
      </c>
      <c r="AFS225" t="s">
        <v>52</v>
      </c>
      <c r="AFT225" t="s">
        <v>52</v>
      </c>
      <c r="AFU225" t="s">
        <v>52</v>
      </c>
      <c r="AFV225" t="s">
        <v>52</v>
      </c>
      <c r="AFW225" t="s">
        <v>52</v>
      </c>
      <c r="AFX225" t="s">
        <v>52</v>
      </c>
      <c r="AFY225" t="s">
        <v>52</v>
      </c>
      <c r="AFZ225" t="s">
        <v>52</v>
      </c>
      <c r="AGA225" t="s">
        <v>52</v>
      </c>
      <c r="AGB225" t="s">
        <v>52</v>
      </c>
      <c r="AGC225" t="s">
        <v>52</v>
      </c>
      <c r="AGD225" t="s">
        <v>52</v>
      </c>
      <c r="AGE225" t="s">
        <v>52</v>
      </c>
      <c r="AGF225" t="s">
        <v>52</v>
      </c>
      <c r="AGG225" t="s">
        <v>52</v>
      </c>
      <c r="AGH225" t="s">
        <v>52</v>
      </c>
      <c r="AGI225" t="s">
        <v>52</v>
      </c>
      <c r="AGJ225" t="s">
        <v>52</v>
      </c>
      <c r="AGK225" t="s">
        <v>52</v>
      </c>
      <c r="AGL225" t="s">
        <v>52</v>
      </c>
      <c r="AGM225" t="s">
        <v>52</v>
      </c>
      <c r="AGN225" t="s">
        <v>52</v>
      </c>
      <c r="AGO225" t="s">
        <v>52</v>
      </c>
      <c r="AGP225" t="s">
        <v>52</v>
      </c>
      <c r="AGQ225" t="s">
        <v>52</v>
      </c>
      <c r="AGR225" t="s">
        <v>52</v>
      </c>
      <c r="AGS225" t="s">
        <v>52</v>
      </c>
      <c r="AGT225" t="s">
        <v>52</v>
      </c>
      <c r="AGU225" t="s">
        <v>52</v>
      </c>
      <c r="AGV225" t="s">
        <v>52</v>
      </c>
      <c r="AGW225" t="s">
        <v>52</v>
      </c>
      <c r="AGX225" t="s">
        <v>52</v>
      </c>
      <c r="AGY225" t="s">
        <v>52</v>
      </c>
      <c r="AGZ225" t="s">
        <v>52</v>
      </c>
      <c r="AHA225" t="s">
        <v>52</v>
      </c>
      <c r="AHB225" t="s">
        <v>52</v>
      </c>
      <c r="AHC225" t="s">
        <v>52</v>
      </c>
      <c r="AHD225" t="s">
        <v>52</v>
      </c>
      <c r="AHE225" t="s">
        <v>52</v>
      </c>
      <c r="AHF225" t="s">
        <v>52</v>
      </c>
      <c r="AHG225" t="s">
        <v>52</v>
      </c>
      <c r="AHH225" t="s">
        <v>52</v>
      </c>
      <c r="AHI225" t="s">
        <v>52</v>
      </c>
      <c r="AHJ225" t="s">
        <v>52</v>
      </c>
      <c r="AHK225" t="s">
        <v>52</v>
      </c>
      <c r="AHL225" t="s">
        <v>52</v>
      </c>
      <c r="AHM225" t="s">
        <v>52</v>
      </c>
      <c r="AHN225" t="s">
        <v>52</v>
      </c>
      <c r="AHO225" t="s">
        <v>52</v>
      </c>
      <c r="AHP225" t="s">
        <v>52</v>
      </c>
      <c r="AHQ225" t="s">
        <v>52</v>
      </c>
      <c r="AHR225" t="s">
        <v>52</v>
      </c>
      <c r="AHS225" t="s">
        <v>52</v>
      </c>
      <c r="AHT225" t="s">
        <v>52</v>
      </c>
      <c r="AHU225" t="s">
        <v>52</v>
      </c>
      <c r="AHV225" t="s">
        <v>52</v>
      </c>
      <c r="AHW225" t="s">
        <v>52</v>
      </c>
      <c r="AHX225" t="s">
        <v>52</v>
      </c>
      <c r="AHY225" t="s">
        <v>52</v>
      </c>
      <c r="AHZ225" t="s">
        <v>52</v>
      </c>
      <c r="AIA225" t="s">
        <v>52</v>
      </c>
      <c r="AIB225" t="s">
        <v>52</v>
      </c>
      <c r="AIC225" t="s">
        <v>52</v>
      </c>
      <c r="AID225" t="s">
        <v>52</v>
      </c>
      <c r="AIE225" t="s">
        <v>52</v>
      </c>
      <c r="AIF225" t="s">
        <v>52</v>
      </c>
      <c r="AIG225" t="s">
        <v>52</v>
      </c>
      <c r="AIH225" t="s">
        <v>52</v>
      </c>
      <c r="AII225" t="s">
        <v>52</v>
      </c>
      <c r="AIJ225" t="s">
        <v>52</v>
      </c>
      <c r="AIK225" t="s">
        <v>52</v>
      </c>
      <c r="AIL225" t="s">
        <v>52</v>
      </c>
      <c r="AIM225" t="s">
        <v>52</v>
      </c>
      <c r="AIN225" t="s">
        <v>52</v>
      </c>
      <c r="AIO225" t="s">
        <v>52</v>
      </c>
      <c r="AIP225" t="s">
        <v>52</v>
      </c>
      <c r="AIQ225" t="s">
        <v>52</v>
      </c>
      <c r="AIR225" t="s">
        <v>52</v>
      </c>
      <c r="AIS225" t="s">
        <v>52</v>
      </c>
      <c r="AIT225" t="s">
        <v>52</v>
      </c>
      <c r="AIU225" t="s">
        <v>52</v>
      </c>
      <c r="AIV225" t="s">
        <v>52</v>
      </c>
      <c r="AIW225" t="s">
        <v>52</v>
      </c>
      <c r="AIX225" t="s">
        <v>52</v>
      </c>
      <c r="AIY225" t="s">
        <v>52</v>
      </c>
      <c r="AIZ225" t="s">
        <v>52</v>
      </c>
      <c r="AJA225" t="s">
        <v>52</v>
      </c>
      <c r="AJB225" t="s">
        <v>52</v>
      </c>
      <c r="AJC225" t="s">
        <v>52</v>
      </c>
      <c r="AJD225" t="s">
        <v>52</v>
      </c>
      <c r="AJE225" t="s">
        <v>52</v>
      </c>
      <c r="AJF225" t="s">
        <v>52</v>
      </c>
      <c r="AJG225" t="s">
        <v>52</v>
      </c>
      <c r="AJH225" t="s">
        <v>52</v>
      </c>
      <c r="AJI225" t="s">
        <v>52</v>
      </c>
      <c r="AJJ225" t="s">
        <v>52</v>
      </c>
      <c r="AJK225" t="s">
        <v>52</v>
      </c>
      <c r="AJL225" t="s">
        <v>52</v>
      </c>
      <c r="AJM225" t="s">
        <v>52</v>
      </c>
      <c r="AJN225" t="s">
        <v>52</v>
      </c>
      <c r="AJO225" t="s">
        <v>52</v>
      </c>
      <c r="AJP225" t="s">
        <v>52</v>
      </c>
      <c r="AJQ225" t="s">
        <v>52</v>
      </c>
      <c r="AJR225" t="s">
        <v>52</v>
      </c>
      <c r="AJS225" t="s">
        <v>52</v>
      </c>
      <c r="AJT225" t="s">
        <v>52</v>
      </c>
      <c r="AJU225" t="s">
        <v>52</v>
      </c>
      <c r="AJV225" t="s">
        <v>52</v>
      </c>
      <c r="AJW225" t="s">
        <v>52</v>
      </c>
      <c r="AJX225" t="s">
        <v>52</v>
      </c>
      <c r="AJY225" t="s">
        <v>52</v>
      </c>
      <c r="AJZ225" t="s">
        <v>52</v>
      </c>
      <c r="AKA225" t="s">
        <v>52</v>
      </c>
      <c r="AKB225" t="s">
        <v>52</v>
      </c>
      <c r="AKC225" t="s">
        <v>52</v>
      </c>
      <c r="AKD225" t="s">
        <v>52</v>
      </c>
      <c r="AKE225" t="s">
        <v>52</v>
      </c>
      <c r="AKF225" t="s">
        <v>52</v>
      </c>
      <c r="AKG225" t="s">
        <v>52</v>
      </c>
      <c r="AKH225" t="s">
        <v>52</v>
      </c>
      <c r="AKI225" t="s">
        <v>52</v>
      </c>
      <c r="AKJ225" t="s">
        <v>52</v>
      </c>
      <c r="AKK225" t="s">
        <v>52</v>
      </c>
      <c r="AKL225" t="s">
        <v>52</v>
      </c>
      <c r="AKM225" t="s">
        <v>52</v>
      </c>
      <c r="AKN225" t="s">
        <v>52</v>
      </c>
      <c r="AKO225" t="s">
        <v>52</v>
      </c>
      <c r="AKP225" t="s">
        <v>52</v>
      </c>
      <c r="AKQ225" t="s">
        <v>52</v>
      </c>
      <c r="AKR225" t="s">
        <v>52</v>
      </c>
      <c r="AKS225" t="s">
        <v>52</v>
      </c>
      <c r="AKT225" t="s">
        <v>52</v>
      </c>
      <c r="AKU225" t="s">
        <v>52</v>
      </c>
      <c r="AKV225" t="s">
        <v>52</v>
      </c>
      <c r="AKW225" t="s">
        <v>52</v>
      </c>
      <c r="AKX225" t="s">
        <v>52</v>
      </c>
      <c r="AKY225" t="s">
        <v>52</v>
      </c>
      <c r="AKZ225" t="s">
        <v>52</v>
      </c>
      <c r="ALA225" t="s">
        <v>52</v>
      </c>
      <c r="ALB225" t="s">
        <v>52</v>
      </c>
      <c r="ALC225" t="s">
        <v>52</v>
      </c>
      <c r="ALD225" t="s">
        <v>52</v>
      </c>
      <c r="ALE225" t="s">
        <v>52</v>
      </c>
      <c r="ALF225" t="s">
        <v>52</v>
      </c>
      <c r="ALG225" t="s">
        <v>52</v>
      </c>
      <c r="ALH225" t="s">
        <v>52</v>
      </c>
      <c r="ALI225" t="s">
        <v>52</v>
      </c>
      <c r="ALJ225" t="s">
        <v>52</v>
      </c>
      <c r="ALK225" t="s">
        <v>52</v>
      </c>
      <c r="ALL225" t="s">
        <v>52</v>
      </c>
      <c r="ALM225" t="s">
        <v>52</v>
      </c>
      <c r="ALN225" t="s">
        <v>52</v>
      </c>
      <c r="ALO225" t="s">
        <v>52</v>
      </c>
      <c r="ALP225" t="s">
        <v>52</v>
      </c>
      <c r="ALQ225" t="s">
        <v>52</v>
      </c>
      <c r="ALR225" t="s">
        <v>52</v>
      </c>
      <c r="ALS225" t="s">
        <v>52</v>
      </c>
      <c r="ALT225" t="s">
        <v>52</v>
      </c>
      <c r="ALU225" t="s">
        <v>52</v>
      </c>
      <c r="ALV225" t="s">
        <v>52</v>
      </c>
      <c r="ALW225" t="s">
        <v>52</v>
      </c>
      <c r="ALX225" t="s">
        <v>52</v>
      </c>
      <c r="ALY225" t="s">
        <v>52</v>
      </c>
      <c r="ALZ225" t="s">
        <v>52</v>
      </c>
      <c r="AMA225" t="s">
        <v>52</v>
      </c>
      <c r="AMB225" t="s">
        <v>52</v>
      </c>
      <c r="AMC225" t="s">
        <v>52</v>
      </c>
      <c r="AMD225" t="s">
        <v>52</v>
      </c>
      <c r="AME225" t="s">
        <v>52</v>
      </c>
      <c r="AMF225" t="s">
        <v>52</v>
      </c>
      <c r="AMG225" t="s">
        <v>52</v>
      </c>
      <c r="AMH225" t="s">
        <v>52</v>
      </c>
      <c r="AMI225" t="s">
        <v>52</v>
      </c>
      <c r="AMJ225" t="s">
        <v>52</v>
      </c>
      <c r="AMK225" t="s">
        <v>52</v>
      </c>
      <c r="AML225" t="s">
        <v>52</v>
      </c>
      <c r="AMM225" t="s">
        <v>52</v>
      </c>
      <c r="AMN225" t="s">
        <v>52</v>
      </c>
      <c r="AMO225" t="s">
        <v>52</v>
      </c>
      <c r="AMP225" t="s">
        <v>52</v>
      </c>
      <c r="AMQ225" t="s">
        <v>52</v>
      </c>
      <c r="AMR225" t="s">
        <v>52</v>
      </c>
      <c r="AMS225" t="s">
        <v>52</v>
      </c>
      <c r="AMT225" t="s">
        <v>52</v>
      </c>
      <c r="AMU225" t="s">
        <v>52</v>
      </c>
      <c r="AMV225" t="s">
        <v>52</v>
      </c>
      <c r="AMW225" t="s">
        <v>52</v>
      </c>
      <c r="AMX225" t="s">
        <v>52</v>
      </c>
      <c r="AMY225" t="s">
        <v>52</v>
      </c>
      <c r="AMZ225" t="s">
        <v>52</v>
      </c>
      <c r="ANA225" t="s">
        <v>52</v>
      </c>
      <c r="ANB225" t="s">
        <v>52</v>
      </c>
      <c r="ANC225" t="s">
        <v>52</v>
      </c>
      <c r="AND225" t="s">
        <v>52</v>
      </c>
      <c r="ANE225" t="s">
        <v>52</v>
      </c>
      <c r="ANF225" t="s">
        <v>52</v>
      </c>
      <c r="ANG225" t="s">
        <v>52</v>
      </c>
      <c r="ANH225" t="s">
        <v>52</v>
      </c>
      <c r="ANI225" t="s">
        <v>52</v>
      </c>
      <c r="ANJ225" t="s">
        <v>52</v>
      </c>
      <c r="ANK225" t="s">
        <v>52</v>
      </c>
      <c r="ANL225" t="s">
        <v>52</v>
      </c>
      <c r="ANM225" t="s">
        <v>52</v>
      </c>
      <c r="ANN225" t="s">
        <v>52</v>
      </c>
      <c r="ANO225" t="s">
        <v>52</v>
      </c>
      <c r="ANP225" t="s">
        <v>52</v>
      </c>
      <c r="ANQ225" t="s">
        <v>52</v>
      </c>
      <c r="ANR225" t="s">
        <v>52</v>
      </c>
      <c r="ANS225" t="s">
        <v>52</v>
      </c>
      <c r="ANT225" t="s">
        <v>52</v>
      </c>
      <c r="ANU225" t="s">
        <v>52</v>
      </c>
      <c r="ANV225" t="s">
        <v>52</v>
      </c>
      <c r="ANW225" t="s">
        <v>52</v>
      </c>
      <c r="ANX225" t="s">
        <v>52</v>
      </c>
      <c r="ANY225" t="s">
        <v>52</v>
      </c>
      <c r="ANZ225" t="s">
        <v>52</v>
      </c>
      <c r="AOA225" t="s">
        <v>52</v>
      </c>
      <c r="AOB225" t="s">
        <v>52</v>
      </c>
      <c r="AOC225" t="s">
        <v>52</v>
      </c>
      <c r="AOD225" t="s">
        <v>52</v>
      </c>
      <c r="AOE225" t="s">
        <v>52</v>
      </c>
      <c r="AOF225" t="s">
        <v>52</v>
      </c>
      <c r="AOG225" t="s">
        <v>52</v>
      </c>
      <c r="AOH225" t="s">
        <v>52</v>
      </c>
      <c r="AOI225" t="s">
        <v>52</v>
      </c>
      <c r="AOJ225" t="s">
        <v>52</v>
      </c>
      <c r="AOK225" t="s">
        <v>52</v>
      </c>
      <c r="AOL225" t="s">
        <v>52</v>
      </c>
      <c r="AOM225" t="s">
        <v>52</v>
      </c>
      <c r="AON225" t="s">
        <v>52</v>
      </c>
      <c r="AOO225" t="s">
        <v>52</v>
      </c>
      <c r="AOP225" t="s">
        <v>52</v>
      </c>
      <c r="AOQ225" t="s">
        <v>52</v>
      </c>
      <c r="AOR225" t="s">
        <v>52</v>
      </c>
      <c r="AOS225" t="s">
        <v>52</v>
      </c>
      <c r="AOT225" t="s">
        <v>52</v>
      </c>
      <c r="AOU225" t="s">
        <v>52</v>
      </c>
      <c r="AOV225" t="s">
        <v>52</v>
      </c>
      <c r="AOW225" t="s">
        <v>52</v>
      </c>
      <c r="AOX225" t="s">
        <v>52</v>
      </c>
      <c r="AOY225" t="s">
        <v>52</v>
      </c>
      <c r="AOZ225" t="s">
        <v>52</v>
      </c>
      <c r="APA225" t="s">
        <v>52</v>
      </c>
      <c r="APB225" t="s">
        <v>52</v>
      </c>
      <c r="APC225" t="s">
        <v>52</v>
      </c>
      <c r="APD225" t="s">
        <v>52</v>
      </c>
      <c r="APE225" t="s">
        <v>52</v>
      </c>
      <c r="APF225" t="s">
        <v>52</v>
      </c>
      <c r="APG225" t="s">
        <v>52</v>
      </c>
      <c r="APH225" t="s">
        <v>52</v>
      </c>
      <c r="API225" t="s">
        <v>52</v>
      </c>
      <c r="APJ225" t="s">
        <v>52</v>
      </c>
      <c r="APK225" t="s">
        <v>52</v>
      </c>
      <c r="APL225" t="s">
        <v>52</v>
      </c>
      <c r="APM225" t="s">
        <v>52</v>
      </c>
      <c r="APN225" t="s">
        <v>52</v>
      </c>
      <c r="APO225" t="s">
        <v>52</v>
      </c>
      <c r="APP225" t="s">
        <v>52</v>
      </c>
      <c r="APQ225" t="s">
        <v>52</v>
      </c>
      <c r="APR225" t="s">
        <v>52</v>
      </c>
      <c r="APS225" t="s">
        <v>52</v>
      </c>
      <c r="APT225" t="s">
        <v>52</v>
      </c>
      <c r="APU225" t="s">
        <v>52</v>
      </c>
      <c r="APV225" t="s">
        <v>52</v>
      </c>
      <c r="APW225" t="s">
        <v>52</v>
      </c>
      <c r="APX225" t="s">
        <v>52</v>
      </c>
      <c r="APY225" t="s">
        <v>52</v>
      </c>
      <c r="APZ225" t="s">
        <v>52</v>
      </c>
      <c r="AQA225" t="s">
        <v>52</v>
      </c>
      <c r="AQB225" t="s">
        <v>52</v>
      </c>
      <c r="AQC225" t="s">
        <v>52</v>
      </c>
      <c r="AQD225" t="s">
        <v>52</v>
      </c>
      <c r="AQE225" t="s">
        <v>52</v>
      </c>
      <c r="AQF225" t="s">
        <v>52</v>
      </c>
      <c r="AQG225" t="s">
        <v>52</v>
      </c>
      <c r="AQH225" t="s">
        <v>52</v>
      </c>
      <c r="AQI225" t="s">
        <v>52</v>
      </c>
      <c r="AQJ225" t="s">
        <v>52</v>
      </c>
      <c r="AQK225" t="s">
        <v>52</v>
      </c>
      <c r="AQL225" t="s">
        <v>52</v>
      </c>
      <c r="AQM225" t="s">
        <v>52</v>
      </c>
      <c r="AQN225" t="s">
        <v>52</v>
      </c>
      <c r="AQO225" t="s">
        <v>52</v>
      </c>
      <c r="AQP225" t="s">
        <v>52</v>
      </c>
      <c r="AQQ225" t="s">
        <v>52</v>
      </c>
      <c r="AQR225" t="s">
        <v>52</v>
      </c>
      <c r="AQS225" t="s">
        <v>52</v>
      </c>
      <c r="AQT225" t="s">
        <v>52</v>
      </c>
      <c r="AQU225" t="s">
        <v>52</v>
      </c>
      <c r="AQV225" t="s">
        <v>52</v>
      </c>
      <c r="AQW225" t="s">
        <v>52</v>
      </c>
      <c r="AQX225" t="s">
        <v>52</v>
      </c>
      <c r="AQY225" t="s">
        <v>52</v>
      </c>
      <c r="AQZ225" t="s">
        <v>52</v>
      </c>
      <c r="ARA225" t="s">
        <v>52</v>
      </c>
      <c r="ARB225" t="s">
        <v>52</v>
      </c>
      <c r="ARC225" t="s">
        <v>52</v>
      </c>
      <c r="ARD225" t="s">
        <v>52</v>
      </c>
      <c r="ARE225" t="s">
        <v>52</v>
      </c>
      <c r="ARF225" t="s">
        <v>52</v>
      </c>
      <c r="ARG225" t="s">
        <v>52</v>
      </c>
      <c r="ARH225" t="s">
        <v>52</v>
      </c>
      <c r="ARI225" t="s">
        <v>52</v>
      </c>
      <c r="ARJ225" t="s">
        <v>52</v>
      </c>
      <c r="ARK225" t="s">
        <v>52</v>
      </c>
      <c r="ARL225" t="s">
        <v>52</v>
      </c>
      <c r="ARM225" t="s">
        <v>52</v>
      </c>
      <c r="ARN225" t="s">
        <v>52</v>
      </c>
      <c r="ARO225" t="s">
        <v>52</v>
      </c>
      <c r="ARP225" t="s">
        <v>52</v>
      </c>
      <c r="ARQ225" t="s">
        <v>52</v>
      </c>
      <c r="ARR225" t="s">
        <v>52</v>
      </c>
      <c r="ARS225" t="s">
        <v>52</v>
      </c>
      <c r="ART225" t="s">
        <v>52</v>
      </c>
      <c r="ARU225" t="s">
        <v>52</v>
      </c>
      <c r="ARV225" t="s">
        <v>52</v>
      </c>
      <c r="ARW225" t="s">
        <v>52</v>
      </c>
      <c r="ARX225" t="s">
        <v>52</v>
      </c>
      <c r="ARY225" t="s">
        <v>52</v>
      </c>
      <c r="ARZ225" t="s">
        <v>52</v>
      </c>
      <c r="ASA225" t="s">
        <v>52</v>
      </c>
      <c r="ASB225" t="s">
        <v>52</v>
      </c>
      <c r="ASC225" t="s">
        <v>52</v>
      </c>
      <c r="ASD225" t="s">
        <v>52</v>
      </c>
      <c r="ASE225" t="s">
        <v>52</v>
      </c>
      <c r="ASF225" t="s">
        <v>52</v>
      </c>
      <c r="ASG225" t="s">
        <v>52</v>
      </c>
      <c r="ASH225" t="s">
        <v>52</v>
      </c>
      <c r="ASI225" t="s">
        <v>52</v>
      </c>
      <c r="ASJ225" t="s">
        <v>52</v>
      </c>
      <c r="ASK225" t="s">
        <v>52</v>
      </c>
      <c r="ASL225" t="s">
        <v>52</v>
      </c>
      <c r="ASM225" t="s">
        <v>52</v>
      </c>
      <c r="ASN225" t="s">
        <v>52</v>
      </c>
      <c r="ASO225" t="s">
        <v>52</v>
      </c>
      <c r="ASP225" t="s">
        <v>52</v>
      </c>
      <c r="ASQ225" t="s">
        <v>52</v>
      </c>
      <c r="ASR225" t="s">
        <v>52</v>
      </c>
      <c r="ASS225" t="s">
        <v>52</v>
      </c>
      <c r="AST225" t="s">
        <v>52</v>
      </c>
      <c r="ASU225" t="s">
        <v>52</v>
      </c>
      <c r="ASV225" t="s">
        <v>52</v>
      </c>
      <c r="ASW225" t="s">
        <v>52</v>
      </c>
      <c r="ASX225" t="s">
        <v>52</v>
      </c>
      <c r="ASY225" t="s">
        <v>52</v>
      </c>
      <c r="ASZ225" t="s">
        <v>52</v>
      </c>
      <c r="ATA225" t="s">
        <v>52</v>
      </c>
      <c r="ATB225" t="s">
        <v>52</v>
      </c>
      <c r="ATC225" t="s">
        <v>52</v>
      </c>
      <c r="ATD225" t="s">
        <v>52</v>
      </c>
      <c r="ATE225" t="s">
        <v>52</v>
      </c>
      <c r="ATF225" t="s">
        <v>52</v>
      </c>
      <c r="ATG225" t="s">
        <v>52</v>
      </c>
      <c r="ATH225" t="s">
        <v>52</v>
      </c>
      <c r="ATI225" t="s">
        <v>52</v>
      </c>
      <c r="ATJ225" t="s">
        <v>52</v>
      </c>
      <c r="ATK225" t="s">
        <v>52</v>
      </c>
      <c r="ATL225" t="s">
        <v>52</v>
      </c>
      <c r="ATM225" t="s">
        <v>52</v>
      </c>
      <c r="ATN225" t="s">
        <v>52</v>
      </c>
      <c r="ATO225" t="s">
        <v>52</v>
      </c>
      <c r="ATP225" t="s">
        <v>52</v>
      </c>
      <c r="ATQ225" t="s">
        <v>52</v>
      </c>
      <c r="ATR225" t="s">
        <v>52</v>
      </c>
      <c r="ATS225" t="s">
        <v>52</v>
      </c>
      <c r="ATT225" t="s">
        <v>52</v>
      </c>
      <c r="ATU225" t="s">
        <v>52</v>
      </c>
      <c r="ATV225" t="s">
        <v>52</v>
      </c>
      <c r="ATW225" t="s">
        <v>52</v>
      </c>
      <c r="ATX225" t="s">
        <v>52</v>
      </c>
      <c r="ATY225" t="s">
        <v>52</v>
      </c>
      <c r="ATZ225" t="s">
        <v>52</v>
      </c>
      <c r="AUA225" t="s">
        <v>52</v>
      </c>
      <c r="AUB225" t="s">
        <v>52</v>
      </c>
      <c r="AUC225" t="s">
        <v>52</v>
      </c>
      <c r="AUD225" t="s">
        <v>52</v>
      </c>
      <c r="AUE225" t="s">
        <v>52</v>
      </c>
      <c r="AUF225" t="s">
        <v>52</v>
      </c>
      <c r="AUG225" t="s">
        <v>52</v>
      </c>
      <c r="AUH225" t="s">
        <v>52</v>
      </c>
      <c r="AUI225" t="s">
        <v>52</v>
      </c>
      <c r="AUJ225" t="s">
        <v>52</v>
      </c>
      <c r="AUK225" t="s">
        <v>52</v>
      </c>
      <c r="AUL225" t="s">
        <v>52</v>
      </c>
      <c r="AUM225" t="s">
        <v>52</v>
      </c>
      <c r="AUN225" t="s">
        <v>52</v>
      </c>
      <c r="AUO225" t="s">
        <v>52</v>
      </c>
      <c r="AUP225" t="s">
        <v>52</v>
      </c>
      <c r="AUQ225" t="s">
        <v>52</v>
      </c>
      <c r="AUR225" t="s">
        <v>52</v>
      </c>
      <c r="AUS225" t="s">
        <v>52</v>
      </c>
      <c r="AUT225" t="s">
        <v>52</v>
      </c>
      <c r="AUU225" t="s">
        <v>52</v>
      </c>
      <c r="AUV225" t="s">
        <v>52</v>
      </c>
      <c r="AUW225" t="s">
        <v>52</v>
      </c>
      <c r="AUX225" t="s">
        <v>52</v>
      </c>
      <c r="AUY225" t="s">
        <v>52</v>
      </c>
      <c r="AUZ225" t="s">
        <v>52</v>
      </c>
      <c r="AVA225" t="s">
        <v>52</v>
      </c>
      <c r="AVB225" t="s">
        <v>52</v>
      </c>
      <c r="AVC225" t="s">
        <v>52</v>
      </c>
      <c r="AVD225" t="s">
        <v>52</v>
      </c>
      <c r="AVE225" t="s">
        <v>52</v>
      </c>
      <c r="AVF225" t="s">
        <v>52</v>
      </c>
      <c r="AVG225" t="s">
        <v>52</v>
      </c>
      <c r="AVH225" t="s">
        <v>52</v>
      </c>
      <c r="AVI225" t="s">
        <v>52</v>
      </c>
      <c r="AVJ225" t="s">
        <v>52</v>
      </c>
      <c r="AVK225" t="s">
        <v>52</v>
      </c>
      <c r="AVL225" t="s">
        <v>52</v>
      </c>
      <c r="AVM225" t="s">
        <v>52</v>
      </c>
      <c r="AVN225" t="s">
        <v>52</v>
      </c>
      <c r="AVO225" t="s">
        <v>52</v>
      </c>
      <c r="AVP225" t="s">
        <v>52</v>
      </c>
      <c r="AVQ225" t="s">
        <v>52</v>
      </c>
      <c r="AVR225" t="s">
        <v>52</v>
      </c>
      <c r="AVS225" t="s">
        <v>52</v>
      </c>
      <c r="AVT225" t="s">
        <v>52</v>
      </c>
      <c r="AVU225" t="s">
        <v>52</v>
      </c>
      <c r="AVV225" t="s">
        <v>52</v>
      </c>
      <c r="AVW225" t="s">
        <v>52</v>
      </c>
      <c r="AVX225" t="s">
        <v>52</v>
      </c>
      <c r="AVY225" t="s">
        <v>52</v>
      </c>
      <c r="AVZ225" t="s">
        <v>52</v>
      </c>
      <c r="AWA225" t="s">
        <v>52</v>
      </c>
      <c r="AWB225" t="s">
        <v>52</v>
      </c>
      <c r="AWC225" t="s">
        <v>52</v>
      </c>
      <c r="AWD225" t="s">
        <v>52</v>
      </c>
      <c r="AWE225" t="s">
        <v>52</v>
      </c>
      <c r="AWF225" t="s">
        <v>52</v>
      </c>
      <c r="AWG225" t="s">
        <v>52</v>
      </c>
      <c r="AWH225" t="s">
        <v>52</v>
      </c>
      <c r="AWI225" t="s">
        <v>52</v>
      </c>
      <c r="AWJ225" t="s">
        <v>52</v>
      </c>
      <c r="AWK225" t="s">
        <v>52</v>
      </c>
      <c r="AWL225" t="s">
        <v>52</v>
      </c>
      <c r="AWM225" t="s">
        <v>52</v>
      </c>
      <c r="AWN225" t="s">
        <v>52</v>
      </c>
      <c r="AWO225" t="s">
        <v>52</v>
      </c>
      <c r="AWP225" t="s">
        <v>52</v>
      </c>
      <c r="AWQ225" t="s">
        <v>52</v>
      </c>
      <c r="AWR225" t="s">
        <v>52</v>
      </c>
      <c r="AWS225" t="s">
        <v>52</v>
      </c>
      <c r="AWT225" t="s">
        <v>52</v>
      </c>
      <c r="AWU225" t="s">
        <v>52</v>
      </c>
      <c r="AWV225" t="s">
        <v>52</v>
      </c>
      <c r="AWW225" t="s">
        <v>52</v>
      </c>
      <c r="AWX225" t="s">
        <v>52</v>
      </c>
      <c r="AWY225" t="s">
        <v>52</v>
      </c>
      <c r="AWZ225" t="s">
        <v>52</v>
      </c>
      <c r="AXA225" t="s">
        <v>52</v>
      </c>
      <c r="AXB225" t="s">
        <v>52</v>
      </c>
      <c r="AXC225" t="s">
        <v>52</v>
      </c>
      <c r="AXD225" t="s">
        <v>52</v>
      </c>
      <c r="AXE225" t="s">
        <v>52</v>
      </c>
      <c r="AXF225" t="s">
        <v>52</v>
      </c>
      <c r="AXG225" t="s">
        <v>52</v>
      </c>
      <c r="AXH225" t="s">
        <v>52</v>
      </c>
      <c r="AXI225" t="s">
        <v>52</v>
      </c>
      <c r="AXJ225" t="s">
        <v>52</v>
      </c>
      <c r="AXK225" t="s">
        <v>52</v>
      </c>
      <c r="AXL225" t="s">
        <v>52</v>
      </c>
      <c r="AXM225" t="s">
        <v>52</v>
      </c>
      <c r="AXN225" t="s">
        <v>52</v>
      </c>
      <c r="AXO225" t="s">
        <v>52</v>
      </c>
      <c r="AXP225" t="s">
        <v>52</v>
      </c>
      <c r="AXQ225" t="s">
        <v>52</v>
      </c>
      <c r="AXR225" t="s">
        <v>52</v>
      </c>
      <c r="AXS225" t="s">
        <v>52</v>
      </c>
      <c r="AXT225" t="s">
        <v>52</v>
      </c>
      <c r="AXU225" t="s">
        <v>52</v>
      </c>
      <c r="AXV225" t="s">
        <v>52</v>
      </c>
      <c r="AXW225" t="s">
        <v>52</v>
      </c>
      <c r="AXX225" t="s">
        <v>52</v>
      </c>
      <c r="AXY225" t="s">
        <v>52</v>
      </c>
      <c r="AXZ225" t="s">
        <v>52</v>
      </c>
      <c r="AYA225" t="s">
        <v>52</v>
      </c>
      <c r="AYB225" t="s">
        <v>52</v>
      </c>
      <c r="AYC225" t="s">
        <v>52</v>
      </c>
      <c r="AYD225" t="s">
        <v>52</v>
      </c>
      <c r="AYE225" t="s">
        <v>52</v>
      </c>
      <c r="AYF225" t="s">
        <v>52</v>
      </c>
      <c r="AYG225" t="s">
        <v>52</v>
      </c>
      <c r="AYH225" t="s">
        <v>52</v>
      </c>
      <c r="AYI225" t="s">
        <v>52</v>
      </c>
      <c r="AYJ225" t="s">
        <v>52</v>
      </c>
      <c r="AYK225" t="s">
        <v>52</v>
      </c>
      <c r="AYL225" t="s">
        <v>52</v>
      </c>
      <c r="AYM225" t="s">
        <v>52</v>
      </c>
      <c r="AYN225" t="s">
        <v>52</v>
      </c>
      <c r="AYO225" t="s">
        <v>52</v>
      </c>
      <c r="AYP225" t="s">
        <v>52</v>
      </c>
      <c r="AYQ225" t="s">
        <v>52</v>
      </c>
      <c r="AYR225" t="s">
        <v>52</v>
      </c>
      <c r="AYS225" t="s">
        <v>52</v>
      </c>
      <c r="AYT225" t="s">
        <v>52</v>
      </c>
      <c r="AYU225" t="s">
        <v>52</v>
      </c>
      <c r="AYV225" t="s">
        <v>52</v>
      </c>
      <c r="AYW225" t="s">
        <v>52</v>
      </c>
      <c r="AYX225" t="s">
        <v>52</v>
      </c>
      <c r="AYY225" t="s">
        <v>52</v>
      </c>
      <c r="AYZ225" t="s">
        <v>52</v>
      </c>
      <c r="AZA225" t="s">
        <v>52</v>
      </c>
      <c r="AZB225" t="s">
        <v>52</v>
      </c>
      <c r="AZC225" t="s">
        <v>52</v>
      </c>
      <c r="AZD225" t="s">
        <v>52</v>
      </c>
      <c r="AZE225" t="s">
        <v>52</v>
      </c>
      <c r="AZF225" t="s">
        <v>52</v>
      </c>
      <c r="AZG225" t="s">
        <v>52</v>
      </c>
      <c r="AZH225" t="s">
        <v>52</v>
      </c>
      <c r="AZI225" t="s">
        <v>52</v>
      </c>
      <c r="AZJ225" t="s">
        <v>52</v>
      </c>
      <c r="AZK225" t="s">
        <v>52</v>
      </c>
      <c r="AZL225" t="s">
        <v>52</v>
      </c>
      <c r="AZM225" t="s">
        <v>52</v>
      </c>
      <c r="AZN225" t="s">
        <v>52</v>
      </c>
      <c r="AZO225" t="s">
        <v>52</v>
      </c>
      <c r="AZP225" t="s">
        <v>52</v>
      </c>
      <c r="AZQ225" t="s">
        <v>52</v>
      </c>
      <c r="AZR225" t="s">
        <v>52</v>
      </c>
      <c r="AZS225" t="s">
        <v>52</v>
      </c>
      <c r="AZT225" t="s">
        <v>52</v>
      </c>
      <c r="AZU225" t="s">
        <v>52</v>
      </c>
      <c r="AZV225" t="s">
        <v>52</v>
      </c>
      <c r="AZW225" t="s">
        <v>52</v>
      </c>
      <c r="AZX225" t="s">
        <v>52</v>
      </c>
      <c r="AZY225" t="s">
        <v>52</v>
      </c>
      <c r="AZZ225" t="s">
        <v>52</v>
      </c>
      <c r="BAA225" t="s">
        <v>52</v>
      </c>
      <c r="BAB225" t="s">
        <v>52</v>
      </c>
      <c r="BAC225" t="s">
        <v>52</v>
      </c>
      <c r="BAD225" t="s">
        <v>52</v>
      </c>
      <c r="BAE225" t="s">
        <v>52</v>
      </c>
      <c r="BAF225" t="s">
        <v>52</v>
      </c>
      <c r="BAG225" t="s">
        <v>52</v>
      </c>
      <c r="BAH225" t="s">
        <v>52</v>
      </c>
      <c r="BAI225" t="s">
        <v>52</v>
      </c>
      <c r="BAJ225" t="s">
        <v>52</v>
      </c>
      <c r="BAK225" t="s">
        <v>52</v>
      </c>
      <c r="BAL225" t="s">
        <v>52</v>
      </c>
      <c r="BAM225" t="s">
        <v>52</v>
      </c>
      <c r="BAN225" t="s">
        <v>52</v>
      </c>
      <c r="BAO225" t="s">
        <v>52</v>
      </c>
      <c r="BAP225" t="s">
        <v>52</v>
      </c>
      <c r="BAQ225" t="s">
        <v>52</v>
      </c>
      <c r="BAR225" t="s">
        <v>52</v>
      </c>
      <c r="BAS225" t="s">
        <v>52</v>
      </c>
      <c r="BAT225" t="s">
        <v>52</v>
      </c>
      <c r="BAU225" t="s">
        <v>52</v>
      </c>
      <c r="BAV225" t="s">
        <v>52</v>
      </c>
      <c r="BAW225" t="s">
        <v>52</v>
      </c>
      <c r="BAX225" t="s">
        <v>52</v>
      </c>
      <c r="BAY225" t="s">
        <v>52</v>
      </c>
      <c r="BAZ225" t="s">
        <v>52</v>
      </c>
      <c r="BBA225" t="s">
        <v>52</v>
      </c>
      <c r="BBB225" t="s">
        <v>52</v>
      </c>
      <c r="BBC225" t="s">
        <v>52</v>
      </c>
      <c r="BBD225" t="s">
        <v>52</v>
      </c>
      <c r="BBE225" t="s">
        <v>52</v>
      </c>
      <c r="BBF225" t="s">
        <v>52</v>
      </c>
      <c r="BBG225" t="s">
        <v>52</v>
      </c>
      <c r="BBH225" t="s">
        <v>52</v>
      </c>
      <c r="BBI225" t="s">
        <v>52</v>
      </c>
      <c r="BBJ225" t="s">
        <v>52</v>
      </c>
      <c r="BBK225" t="s">
        <v>52</v>
      </c>
      <c r="BBL225" t="s">
        <v>52</v>
      </c>
      <c r="BBM225" t="s">
        <v>52</v>
      </c>
      <c r="BBN225" t="s">
        <v>52</v>
      </c>
      <c r="BBO225" t="s">
        <v>52</v>
      </c>
      <c r="BBP225" t="s">
        <v>52</v>
      </c>
      <c r="BBQ225" t="s">
        <v>52</v>
      </c>
      <c r="BBR225" t="s">
        <v>52</v>
      </c>
      <c r="BBS225" t="s">
        <v>52</v>
      </c>
      <c r="BBT225" t="s">
        <v>52</v>
      </c>
      <c r="BBU225" t="s">
        <v>52</v>
      </c>
      <c r="BBV225" t="s">
        <v>52</v>
      </c>
      <c r="BBW225" t="s">
        <v>52</v>
      </c>
      <c r="BBX225" t="s">
        <v>52</v>
      </c>
      <c r="BBY225" t="s">
        <v>52</v>
      </c>
      <c r="BBZ225" t="s">
        <v>52</v>
      </c>
      <c r="BCA225" t="s">
        <v>52</v>
      </c>
      <c r="BCB225" t="s">
        <v>52</v>
      </c>
      <c r="BCC225" t="s">
        <v>52</v>
      </c>
      <c r="BCD225" t="s">
        <v>52</v>
      </c>
      <c r="BCE225" t="s">
        <v>52</v>
      </c>
      <c r="BCF225" t="s">
        <v>52</v>
      </c>
      <c r="BCG225" t="s">
        <v>52</v>
      </c>
      <c r="BCH225" t="s">
        <v>52</v>
      </c>
      <c r="BCI225" t="s">
        <v>52</v>
      </c>
      <c r="BCJ225" t="s">
        <v>52</v>
      </c>
      <c r="BCK225" t="s">
        <v>52</v>
      </c>
      <c r="BCL225" t="s">
        <v>52</v>
      </c>
      <c r="BCM225" t="s">
        <v>52</v>
      </c>
      <c r="BCN225" t="s">
        <v>52</v>
      </c>
      <c r="BCO225" t="s">
        <v>52</v>
      </c>
      <c r="BCP225" t="s">
        <v>52</v>
      </c>
      <c r="BCQ225" t="s">
        <v>52</v>
      </c>
      <c r="BCR225" t="s">
        <v>52</v>
      </c>
      <c r="BCS225" t="s">
        <v>52</v>
      </c>
      <c r="BCT225" t="s">
        <v>52</v>
      </c>
      <c r="BCU225" t="s">
        <v>52</v>
      </c>
      <c r="BCV225" t="s">
        <v>52</v>
      </c>
      <c r="BCW225" t="s">
        <v>52</v>
      </c>
      <c r="BCX225" t="s">
        <v>52</v>
      </c>
      <c r="BCY225" t="s">
        <v>52</v>
      </c>
      <c r="BCZ225" t="s">
        <v>52</v>
      </c>
      <c r="BDA225" t="s">
        <v>52</v>
      </c>
      <c r="BDB225" t="s">
        <v>52</v>
      </c>
      <c r="BDC225" t="s">
        <v>52</v>
      </c>
      <c r="BDD225" t="s">
        <v>52</v>
      </c>
      <c r="BDE225" t="s">
        <v>52</v>
      </c>
      <c r="BDF225" t="s">
        <v>52</v>
      </c>
      <c r="BDG225" t="s">
        <v>52</v>
      </c>
      <c r="BDH225" t="s">
        <v>52</v>
      </c>
      <c r="BDI225" t="s">
        <v>52</v>
      </c>
      <c r="BDJ225" t="s">
        <v>52</v>
      </c>
      <c r="BDK225" t="s">
        <v>52</v>
      </c>
      <c r="BDL225" t="s">
        <v>52</v>
      </c>
      <c r="BDM225" t="s">
        <v>52</v>
      </c>
      <c r="BDN225" t="s">
        <v>52</v>
      </c>
      <c r="BDO225" t="s">
        <v>52</v>
      </c>
      <c r="BDP225" t="s">
        <v>52</v>
      </c>
      <c r="BDQ225" t="s">
        <v>52</v>
      </c>
      <c r="BDR225" t="s">
        <v>52</v>
      </c>
      <c r="BDS225" t="s">
        <v>52</v>
      </c>
      <c r="BDT225" t="s">
        <v>52</v>
      </c>
      <c r="BDU225" t="s">
        <v>52</v>
      </c>
      <c r="BDV225" t="s">
        <v>52</v>
      </c>
      <c r="BDW225" t="s">
        <v>52</v>
      </c>
      <c r="BDX225" t="s">
        <v>52</v>
      </c>
      <c r="BDY225" t="s">
        <v>52</v>
      </c>
      <c r="BDZ225" t="s">
        <v>52</v>
      </c>
      <c r="BEA225" t="s">
        <v>52</v>
      </c>
      <c r="BEB225" t="s">
        <v>52</v>
      </c>
      <c r="BEC225" t="s">
        <v>52</v>
      </c>
      <c r="BED225" t="s">
        <v>52</v>
      </c>
      <c r="BEE225" t="s">
        <v>52</v>
      </c>
      <c r="BEF225" t="s">
        <v>52</v>
      </c>
      <c r="BEG225" t="s">
        <v>52</v>
      </c>
      <c r="BEH225" t="s">
        <v>52</v>
      </c>
      <c r="BEI225" t="s">
        <v>52</v>
      </c>
      <c r="BEJ225" t="s">
        <v>52</v>
      </c>
      <c r="BEK225" t="s">
        <v>52</v>
      </c>
      <c r="BEL225" t="s">
        <v>52</v>
      </c>
      <c r="BEM225" t="s">
        <v>52</v>
      </c>
      <c r="BEN225" t="s">
        <v>52</v>
      </c>
      <c r="BEO225" t="s">
        <v>52</v>
      </c>
      <c r="BEP225" t="s">
        <v>52</v>
      </c>
      <c r="BEQ225" t="s">
        <v>52</v>
      </c>
      <c r="BER225" t="s">
        <v>52</v>
      </c>
      <c r="BES225" t="s">
        <v>52</v>
      </c>
      <c r="BET225" t="s">
        <v>52</v>
      </c>
      <c r="BEU225" t="s">
        <v>52</v>
      </c>
      <c r="BEV225" t="s">
        <v>52</v>
      </c>
      <c r="BEW225" t="s">
        <v>52</v>
      </c>
      <c r="BEX225" t="s">
        <v>52</v>
      </c>
      <c r="BEY225" t="s">
        <v>52</v>
      </c>
      <c r="BEZ225" t="s">
        <v>52</v>
      </c>
      <c r="BFA225" t="s">
        <v>52</v>
      </c>
      <c r="BFB225" t="s">
        <v>52</v>
      </c>
      <c r="BFC225" t="s">
        <v>52</v>
      </c>
      <c r="BFD225" t="s">
        <v>52</v>
      </c>
      <c r="BFE225" t="s">
        <v>52</v>
      </c>
      <c r="BFF225" t="s">
        <v>52</v>
      </c>
      <c r="BFG225" t="s">
        <v>52</v>
      </c>
      <c r="BFH225" t="s">
        <v>52</v>
      </c>
      <c r="BFI225" t="s">
        <v>52</v>
      </c>
      <c r="BFJ225" t="s">
        <v>52</v>
      </c>
      <c r="BFK225" t="s">
        <v>52</v>
      </c>
      <c r="BFL225" t="s">
        <v>52</v>
      </c>
      <c r="BFM225" t="s">
        <v>52</v>
      </c>
      <c r="BFN225" t="s">
        <v>52</v>
      </c>
      <c r="BFO225" t="s">
        <v>52</v>
      </c>
      <c r="BFP225" t="s">
        <v>52</v>
      </c>
      <c r="BFQ225" t="s">
        <v>52</v>
      </c>
      <c r="BFR225" t="s">
        <v>52</v>
      </c>
      <c r="BFS225" t="s">
        <v>52</v>
      </c>
      <c r="BFT225" t="s">
        <v>52</v>
      </c>
      <c r="BFU225" t="s">
        <v>52</v>
      </c>
      <c r="BFV225" t="s">
        <v>52</v>
      </c>
      <c r="BFW225" t="s">
        <v>52</v>
      </c>
      <c r="BFX225" t="s">
        <v>52</v>
      </c>
      <c r="BFY225" t="s">
        <v>52</v>
      </c>
      <c r="BFZ225" t="s">
        <v>52</v>
      </c>
      <c r="BGA225" t="s">
        <v>52</v>
      </c>
      <c r="BGB225" t="s">
        <v>52</v>
      </c>
      <c r="BGC225" t="s">
        <v>52</v>
      </c>
      <c r="BGD225" t="s">
        <v>52</v>
      </c>
      <c r="BGE225" t="s">
        <v>52</v>
      </c>
      <c r="BGF225" t="s">
        <v>52</v>
      </c>
      <c r="BGG225" t="s">
        <v>52</v>
      </c>
      <c r="BGH225" t="s">
        <v>52</v>
      </c>
      <c r="BGI225" t="s">
        <v>52</v>
      </c>
      <c r="BGJ225" t="s">
        <v>52</v>
      </c>
      <c r="BGK225" t="s">
        <v>52</v>
      </c>
      <c r="BGL225" t="s">
        <v>52</v>
      </c>
      <c r="BGM225" t="s">
        <v>52</v>
      </c>
      <c r="BGN225" t="s">
        <v>52</v>
      </c>
      <c r="BGO225" t="s">
        <v>52</v>
      </c>
      <c r="BGP225" t="s">
        <v>52</v>
      </c>
      <c r="BGQ225" t="s">
        <v>52</v>
      </c>
      <c r="BGR225" t="s">
        <v>52</v>
      </c>
      <c r="BGS225" t="s">
        <v>52</v>
      </c>
      <c r="BGT225" t="s">
        <v>52</v>
      </c>
      <c r="BGU225" t="s">
        <v>52</v>
      </c>
      <c r="BGV225" t="s">
        <v>52</v>
      </c>
      <c r="BGW225" t="s">
        <v>52</v>
      </c>
      <c r="BGX225" t="s">
        <v>52</v>
      </c>
      <c r="BGY225" t="s">
        <v>52</v>
      </c>
      <c r="BGZ225" t="s">
        <v>52</v>
      </c>
      <c r="BHA225" t="s">
        <v>52</v>
      </c>
      <c r="BHB225" t="s">
        <v>52</v>
      </c>
      <c r="BHC225" t="s">
        <v>52</v>
      </c>
      <c r="BHD225" t="s">
        <v>52</v>
      </c>
      <c r="BHE225" t="s">
        <v>52</v>
      </c>
      <c r="BHF225" t="s">
        <v>52</v>
      </c>
      <c r="BHG225" t="s">
        <v>52</v>
      </c>
      <c r="BHH225" t="s">
        <v>52</v>
      </c>
      <c r="BHI225" t="s">
        <v>52</v>
      </c>
      <c r="BHJ225" t="s">
        <v>52</v>
      </c>
      <c r="BHK225" t="s">
        <v>52</v>
      </c>
      <c r="BHL225" t="s">
        <v>52</v>
      </c>
      <c r="BHM225" t="s">
        <v>52</v>
      </c>
      <c r="BHN225" t="s">
        <v>52</v>
      </c>
      <c r="BHO225" t="s">
        <v>52</v>
      </c>
      <c r="BHP225" t="s">
        <v>52</v>
      </c>
      <c r="BHQ225" t="s">
        <v>52</v>
      </c>
      <c r="BHR225" t="s">
        <v>52</v>
      </c>
      <c r="BHS225" t="s">
        <v>52</v>
      </c>
      <c r="BHT225" t="s">
        <v>52</v>
      </c>
      <c r="BHU225" t="s">
        <v>52</v>
      </c>
      <c r="BHV225" t="s">
        <v>52</v>
      </c>
      <c r="BHW225" t="s">
        <v>52</v>
      </c>
      <c r="BHX225" t="s">
        <v>52</v>
      </c>
      <c r="BHY225" t="s">
        <v>52</v>
      </c>
      <c r="BHZ225" t="s">
        <v>52</v>
      </c>
      <c r="BIA225" t="s">
        <v>52</v>
      </c>
      <c r="BIB225" t="s">
        <v>52</v>
      </c>
      <c r="BIC225" t="s">
        <v>52</v>
      </c>
      <c r="BID225" t="s">
        <v>52</v>
      </c>
      <c r="BIE225" t="s">
        <v>52</v>
      </c>
      <c r="BIF225" t="s">
        <v>52</v>
      </c>
      <c r="BIG225" t="s">
        <v>52</v>
      </c>
      <c r="BIH225" t="s">
        <v>52</v>
      </c>
      <c r="BII225" t="s">
        <v>52</v>
      </c>
      <c r="BIJ225" t="s">
        <v>52</v>
      </c>
      <c r="BIK225" t="s">
        <v>52</v>
      </c>
      <c r="BIL225" t="s">
        <v>52</v>
      </c>
      <c r="BIM225" t="s">
        <v>52</v>
      </c>
      <c r="BIN225" t="s">
        <v>52</v>
      </c>
      <c r="BIO225" t="s">
        <v>52</v>
      </c>
      <c r="BIP225" t="s">
        <v>52</v>
      </c>
      <c r="BIQ225" t="s">
        <v>52</v>
      </c>
      <c r="BIR225" t="s">
        <v>52</v>
      </c>
      <c r="BIS225" t="s">
        <v>52</v>
      </c>
      <c r="BIT225" t="s">
        <v>52</v>
      </c>
      <c r="BIU225" t="s">
        <v>52</v>
      </c>
      <c r="BIV225" t="s">
        <v>52</v>
      </c>
      <c r="BIW225" t="s">
        <v>52</v>
      </c>
      <c r="BIX225" t="s">
        <v>52</v>
      </c>
      <c r="BIY225" t="s">
        <v>52</v>
      </c>
      <c r="BIZ225" t="s">
        <v>52</v>
      </c>
      <c r="BJA225" t="s">
        <v>52</v>
      </c>
      <c r="BJB225" t="s">
        <v>52</v>
      </c>
      <c r="BJC225" t="s">
        <v>52</v>
      </c>
      <c r="BJD225" t="s">
        <v>52</v>
      </c>
      <c r="BJE225" t="s">
        <v>52</v>
      </c>
      <c r="BJF225" t="s">
        <v>52</v>
      </c>
      <c r="BJG225" t="s">
        <v>52</v>
      </c>
      <c r="BJH225" t="s">
        <v>52</v>
      </c>
      <c r="BJI225" t="s">
        <v>52</v>
      </c>
      <c r="BJJ225" t="s">
        <v>52</v>
      </c>
      <c r="BJK225" t="s">
        <v>52</v>
      </c>
      <c r="BJL225" t="s">
        <v>52</v>
      </c>
      <c r="BJM225" t="s">
        <v>52</v>
      </c>
      <c r="BJN225" t="s">
        <v>52</v>
      </c>
      <c r="BJO225" t="s">
        <v>52</v>
      </c>
      <c r="BJP225" t="s">
        <v>52</v>
      </c>
      <c r="BJQ225" t="s">
        <v>52</v>
      </c>
      <c r="BJR225" t="s">
        <v>52</v>
      </c>
      <c r="BJS225" t="s">
        <v>52</v>
      </c>
      <c r="BJT225" t="s">
        <v>52</v>
      </c>
      <c r="BJU225" t="s">
        <v>52</v>
      </c>
      <c r="BJV225" t="s">
        <v>52</v>
      </c>
      <c r="BJW225" t="s">
        <v>52</v>
      </c>
      <c r="BJX225" t="s">
        <v>52</v>
      </c>
      <c r="BJY225" t="s">
        <v>52</v>
      </c>
      <c r="BJZ225" t="s">
        <v>52</v>
      </c>
      <c r="BKA225" t="s">
        <v>52</v>
      </c>
      <c r="BKB225" t="s">
        <v>52</v>
      </c>
      <c r="BKC225" t="s">
        <v>52</v>
      </c>
      <c r="BKD225" t="s">
        <v>52</v>
      </c>
      <c r="BKE225" t="s">
        <v>52</v>
      </c>
      <c r="BKF225" t="s">
        <v>52</v>
      </c>
      <c r="BKG225" t="s">
        <v>52</v>
      </c>
      <c r="BKH225" t="s">
        <v>52</v>
      </c>
      <c r="BKI225" t="s">
        <v>52</v>
      </c>
      <c r="BKJ225" t="s">
        <v>52</v>
      </c>
      <c r="BKK225" t="s">
        <v>52</v>
      </c>
      <c r="BKL225" t="s">
        <v>52</v>
      </c>
      <c r="BKM225" t="s">
        <v>52</v>
      </c>
      <c r="BKN225" t="s">
        <v>52</v>
      </c>
      <c r="BKO225" t="s">
        <v>52</v>
      </c>
      <c r="BKP225" t="s">
        <v>52</v>
      </c>
      <c r="BKQ225" t="s">
        <v>52</v>
      </c>
      <c r="BKR225" t="s">
        <v>52</v>
      </c>
      <c r="BKS225" t="s">
        <v>52</v>
      </c>
      <c r="BKT225" t="s">
        <v>52</v>
      </c>
      <c r="BKU225" t="s">
        <v>52</v>
      </c>
      <c r="BKV225" t="s">
        <v>52</v>
      </c>
      <c r="BKW225" t="s">
        <v>52</v>
      </c>
      <c r="BKX225" t="s">
        <v>52</v>
      </c>
      <c r="BKY225" t="s">
        <v>52</v>
      </c>
      <c r="BKZ225" t="s">
        <v>52</v>
      </c>
      <c r="BLA225" t="s">
        <v>52</v>
      </c>
      <c r="BLB225" t="s">
        <v>52</v>
      </c>
      <c r="BLC225" t="s">
        <v>52</v>
      </c>
      <c r="BLD225" t="s">
        <v>52</v>
      </c>
      <c r="BLE225" t="s">
        <v>52</v>
      </c>
      <c r="BLF225" t="s">
        <v>52</v>
      </c>
      <c r="BLG225" t="s">
        <v>52</v>
      </c>
      <c r="BLH225" t="s">
        <v>52</v>
      </c>
      <c r="BLI225" t="s">
        <v>52</v>
      </c>
      <c r="BLJ225" t="s">
        <v>52</v>
      </c>
      <c r="BLK225" t="s">
        <v>52</v>
      </c>
      <c r="BLL225" t="s">
        <v>52</v>
      </c>
      <c r="BLM225" t="s">
        <v>52</v>
      </c>
      <c r="BLN225" t="s">
        <v>52</v>
      </c>
      <c r="BLO225" t="s">
        <v>52</v>
      </c>
      <c r="BLP225" t="s">
        <v>52</v>
      </c>
      <c r="BLQ225" t="s">
        <v>52</v>
      </c>
      <c r="BLR225" t="s">
        <v>52</v>
      </c>
      <c r="BLS225" t="s">
        <v>52</v>
      </c>
      <c r="BLT225" t="s">
        <v>52</v>
      </c>
      <c r="BLU225" t="s">
        <v>52</v>
      </c>
      <c r="BLV225" t="s">
        <v>52</v>
      </c>
      <c r="BLW225" t="s">
        <v>52</v>
      </c>
      <c r="BLX225" t="s">
        <v>52</v>
      </c>
      <c r="BLY225" t="s">
        <v>52</v>
      </c>
      <c r="BLZ225" t="s">
        <v>52</v>
      </c>
      <c r="BMA225" t="s">
        <v>52</v>
      </c>
      <c r="BMB225" t="s">
        <v>52</v>
      </c>
      <c r="BMC225" t="s">
        <v>52</v>
      </c>
      <c r="BMD225" t="s">
        <v>52</v>
      </c>
      <c r="BME225" t="s">
        <v>52</v>
      </c>
      <c r="BMF225" t="s">
        <v>52</v>
      </c>
      <c r="BMG225" t="s">
        <v>52</v>
      </c>
      <c r="BMH225" t="s">
        <v>52</v>
      </c>
      <c r="BMI225" t="s">
        <v>52</v>
      </c>
      <c r="BMJ225" t="s">
        <v>52</v>
      </c>
      <c r="BMK225" t="s">
        <v>52</v>
      </c>
      <c r="BML225" t="s">
        <v>52</v>
      </c>
      <c r="BMM225" t="s">
        <v>52</v>
      </c>
      <c r="BMN225" t="s">
        <v>52</v>
      </c>
      <c r="BMO225" t="s">
        <v>52</v>
      </c>
      <c r="BMP225" t="s">
        <v>52</v>
      </c>
      <c r="BMQ225" t="s">
        <v>52</v>
      </c>
      <c r="BMR225" t="s">
        <v>52</v>
      </c>
      <c r="BMS225" t="s">
        <v>52</v>
      </c>
      <c r="BMT225" t="s">
        <v>52</v>
      </c>
      <c r="BMU225" t="s">
        <v>52</v>
      </c>
      <c r="BMV225" t="s">
        <v>52</v>
      </c>
      <c r="BMW225" t="s">
        <v>52</v>
      </c>
      <c r="BMX225" t="s">
        <v>52</v>
      </c>
      <c r="BMY225" t="s">
        <v>52</v>
      </c>
      <c r="BMZ225" t="s">
        <v>52</v>
      </c>
      <c r="BNA225" t="s">
        <v>52</v>
      </c>
      <c r="BNB225" t="s">
        <v>52</v>
      </c>
      <c r="BNC225" t="s">
        <v>52</v>
      </c>
      <c r="BND225" t="s">
        <v>52</v>
      </c>
      <c r="BNE225" t="s">
        <v>52</v>
      </c>
      <c r="BNF225" t="s">
        <v>52</v>
      </c>
      <c r="BNG225" t="s">
        <v>52</v>
      </c>
      <c r="BNH225" t="s">
        <v>52</v>
      </c>
      <c r="BNI225" t="s">
        <v>52</v>
      </c>
      <c r="BNJ225" t="s">
        <v>52</v>
      </c>
      <c r="BNK225" t="s">
        <v>52</v>
      </c>
      <c r="BNL225" t="s">
        <v>52</v>
      </c>
      <c r="BNM225" t="s">
        <v>52</v>
      </c>
      <c r="BNN225" t="s">
        <v>52</v>
      </c>
      <c r="BNO225" t="s">
        <v>52</v>
      </c>
      <c r="BNP225" t="s">
        <v>52</v>
      </c>
      <c r="BNQ225" t="s">
        <v>52</v>
      </c>
      <c r="BNR225" t="s">
        <v>52</v>
      </c>
      <c r="BNS225" t="s">
        <v>52</v>
      </c>
      <c r="BNT225" t="s">
        <v>52</v>
      </c>
      <c r="BNU225" t="s">
        <v>52</v>
      </c>
      <c r="BNV225" t="s">
        <v>52</v>
      </c>
      <c r="BNW225" t="s">
        <v>52</v>
      </c>
      <c r="BNX225" t="s">
        <v>52</v>
      </c>
      <c r="BNY225" t="s">
        <v>52</v>
      </c>
      <c r="BNZ225" t="s">
        <v>52</v>
      </c>
      <c r="BOA225" t="s">
        <v>52</v>
      </c>
      <c r="BOB225" t="s">
        <v>52</v>
      </c>
      <c r="BOC225" t="s">
        <v>52</v>
      </c>
      <c r="BOD225" t="s">
        <v>52</v>
      </c>
      <c r="BOE225" t="s">
        <v>52</v>
      </c>
      <c r="BOF225" t="s">
        <v>52</v>
      </c>
      <c r="BOG225" t="s">
        <v>52</v>
      </c>
      <c r="BOH225" t="s">
        <v>52</v>
      </c>
      <c r="BOI225" t="s">
        <v>52</v>
      </c>
      <c r="BOJ225" t="s">
        <v>52</v>
      </c>
      <c r="BOK225" t="s">
        <v>52</v>
      </c>
      <c r="BOL225" t="s">
        <v>52</v>
      </c>
      <c r="BOM225" t="s">
        <v>52</v>
      </c>
      <c r="BON225" t="s">
        <v>52</v>
      </c>
      <c r="BOO225" t="s">
        <v>52</v>
      </c>
      <c r="BOP225" t="s">
        <v>52</v>
      </c>
      <c r="BOQ225" t="s">
        <v>52</v>
      </c>
      <c r="BOR225" t="s">
        <v>52</v>
      </c>
      <c r="BOS225" t="s">
        <v>52</v>
      </c>
      <c r="BOT225" t="s">
        <v>52</v>
      </c>
      <c r="BOU225" t="s">
        <v>52</v>
      </c>
      <c r="BOV225" t="s">
        <v>52</v>
      </c>
      <c r="BOW225" t="s">
        <v>52</v>
      </c>
      <c r="BOX225" t="s">
        <v>52</v>
      </c>
      <c r="BOY225" t="s">
        <v>52</v>
      </c>
      <c r="BOZ225" t="s">
        <v>52</v>
      </c>
      <c r="BPA225" t="s">
        <v>52</v>
      </c>
      <c r="BPB225" t="s">
        <v>52</v>
      </c>
      <c r="BPC225" t="s">
        <v>52</v>
      </c>
      <c r="BPD225" t="s">
        <v>52</v>
      </c>
      <c r="BPE225" t="s">
        <v>52</v>
      </c>
      <c r="BPF225" t="s">
        <v>52</v>
      </c>
      <c r="BPG225" t="s">
        <v>52</v>
      </c>
      <c r="BPH225" t="s">
        <v>52</v>
      </c>
      <c r="BPI225" t="s">
        <v>52</v>
      </c>
      <c r="BPJ225" t="s">
        <v>52</v>
      </c>
      <c r="BPK225" t="s">
        <v>52</v>
      </c>
      <c r="BPL225" t="s">
        <v>52</v>
      </c>
      <c r="BPM225" t="s">
        <v>52</v>
      </c>
      <c r="BPN225" t="s">
        <v>52</v>
      </c>
      <c r="BPO225" t="s">
        <v>52</v>
      </c>
      <c r="BPP225" t="s">
        <v>52</v>
      </c>
      <c r="BPQ225" t="s">
        <v>52</v>
      </c>
      <c r="BPR225" t="s">
        <v>52</v>
      </c>
      <c r="BPS225" t="s">
        <v>52</v>
      </c>
      <c r="BPT225" t="s">
        <v>52</v>
      </c>
      <c r="BPU225" t="s">
        <v>52</v>
      </c>
      <c r="BPV225" t="s">
        <v>52</v>
      </c>
      <c r="BPW225" t="s">
        <v>52</v>
      </c>
      <c r="BPX225" t="s">
        <v>52</v>
      </c>
      <c r="BPY225" t="s">
        <v>52</v>
      </c>
      <c r="BPZ225" t="s">
        <v>52</v>
      </c>
      <c r="BQA225" t="s">
        <v>52</v>
      </c>
      <c r="BQB225" t="s">
        <v>52</v>
      </c>
      <c r="BQC225" t="s">
        <v>52</v>
      </c>
      <c r="BQD225" t="s">
        <v>52</v>
      </c>
      <c r="BQE225" t="s">
        <v>52</v>
      </c>
      <c r="BQF225" t="s">
        <v>52</v>
      </c>
      <c r="BQG225" t="s">
        <v>52</v>
      </c>
      <c r="BQH225" t="s">
        <v>52</v>
      </c>
      <c r="BQI225" t="s">
        <v>52</v>
      </c>
      <c r="BQJ225" t="s">
        <v>52</v>
      </c>
      <c r="BQK225" t="s">
        <v>52</v>
      </c>
      <c r="BQL225" t="s">
        <v>52</v>
      </c>
      <c r="BQM225" t="s">
        <v>52</v>
      </c>
      <c r="BQN225" t="s">
        <v>52</v>
      </c>
      <c r="BQO225" t="s">
        <v>52</v>
      </c>
      <c r="BQP225" t="s">
        <v>52</v>
      </c>
      <c r="BQQ225" t="s">
        <v>52</v>
      </c>
      <c r="BQR225" t="s">
        <v>52</v>
      </c>
      <c r="BQS225" t="s">
        <v>52</v>
      </c>
      <c r="BQT225" t="s">
        <v>52</v>
      </c>
      <c r="BQU225" t="s">
        <v>52</v>
      </c>
      <c r="BQV225" t="s">
        <v>52</v>
      </c>
      <c r="BQW225" t="s">
        <v>52</v>
      </c>
      <c r="BQX225" t="s">
        <v>52</v>
      </c>
      <c r="BQY225" t="s">
        <v>52</v>
      </c>
      <c r="BQZ225" t="s">
        <v>52</v>
      </c>
      <c r="BRA225" t="s">
        <v>52</v>
      </c>
      <c r="BRB225" t="s">
        <v>52</v>
      </c>
      <c r="BRC225" t="s">
        <v>52</v>
      </c>
      <c r="BRD225" t="s">
        <v>52</v>
      </c>
      <c r="BRE225" t="s">
        <v>52</v>
      </c>
      <c r="BRF225" t="s">
        <v>52</v>
      </c>
      <c r="BRG225" t="s">
        <v>52</v>
      </c>
      <c r="BRH225" t="s">
        <v>52</v>
      </c>
      <c r="BRI225" t="s">
        <v>52</v>
      </c>
      <c r="BRJ225" t="s">
        <v>52</v>
      </c>
      <c r="BRK225" t="s">
        <v>52</v>
      </c>
      <c r="BRL225" t="s">
        <v>52</v>
      </c>
      <c r="BRM225" t="s">
        <v>52</v>
      </c>
      <c r="BRN225" t="s">
        <v>52</v>
      </c>
      <c r="BRO225" t="s">
        <v>52</v>
      </c>
      <c r="BRP225" t="s">
        <v>52</v>
      </c>
      <c r="BRQ225" t="s">
        <v>52</v>
      </c>
      <c r="BRR225" t="s">
        <v>52</v>
      </c>
      <c r="BRS225" t="s">
        <v>52</v>
      </c>
      <c r="BRT225" t="s">
        <v>52</v>
      </c>
      <c r="BRU225" t="s">
        <v>52</v>
      </c>
      <c r="BRV225" t="s">
        <v>52</v>
      </c>
      <c r="BRW225" t="s">
        <v>52</v>
      </c>
      <c r="BRX225" t="s">
        <v>52</v>
      </c>
      <c r="BRY225" t="s">
        <v>52</v>
      </c>
      <c r="BRZ225" t="s">
        <v>52</v>
      </c>
      <c r="BSA225" t="s">
        <v>52</v>
      </c>
      <c r="BSB225" t="s">
        <v>52</v>
      </c>
      <c r="BSC225" t="s">
        <v>52</v>
      </c>
      <c r="BSD225" t="s">
        <v>52</v>
      </c>
      <c r="BSE225" t="s">
        <v>52</v>
      </c>
      <c r="BSF225" t="s">
        <v>52</v>
      </c>
      <c r="BSG225" t="s">
        <v>52</v>
      </c>
      <c r="BSH225" t="s">
        <v>52</v>
      </c>
      <c r="BSI225" t="s">
        <v>52</v>
      </c>
      <c r="BSJ225" t="s">
        <v>52</v>
      </c>
      <c r="BSK225" t="s">
        <v>52</v>
      </c>
      <c r="BSL225" t="s">
        <v>52</v>
      </c>
      <c r="BSM225" t="s">
        <v>52</v>
      </c>
      <c r="BSN225" t="s">
        <v>52</v>
      </c>
      <c r="BSO225" t="s">
        <v>52</v>
      </c>
      <c r="BSP225" t="s">
        <v>52</v>
      </c>
      <c r="BSQ225" t="s">
        <v>52</v>
      </c>
      <c r="BSR225" t="s">
        <v>52</v>
      </c>
      <c r="BSS225" t="s">
        <v>52</v>
      </c>
      <c r="BST225" t="s">
        <v>52</v>
      </c>
      <c r="BSU225" t="s">
        <v>52</v>
      </c>
      <c r="BSV225" t="s">
        <v>52</v>
      </c>
      <c r="BSW225" t="s">
        <v>52</v>
      </c>
      <c r="BSX225" t="s">
        <v>52</v>
      </c>
      <c r="BSY225" t="s">
        <v>52</v>
      </c>
      <c r="BSZ225" t="s">
        <v>52</v>
      </c>
      <c r="BTA225" t="s">
        <v>52</v>
      </c>
      <c r="BTB225" t="s">
        <v>52</v>
      </c>
      <c r="BTC225" t="s">
        <v>52</v>
      </c>
      <c r="BTD225" t="s">
        <v>52</v>
      </c>
      <c r="BTE225" t="s">
        <v>52</v>
      </c>
      <c r="BTF225" t="s">
        <v>52</v>
      </c>
      <c r="BTG225" t="s">
        <v>52</v>
      </c>
      <c r="BTH225" t="s">
        <v>52</v>
      </c>
      <c r="BTI225" t="s">
        <v>52</v>
      </c>
      <c r="BTJ225" t="s">
        <v>52</v>
      </c>
      <c r="BTK225" t="s">
        <v>52</v>
      </c>
      <c r="BTL225" t="s">
        <v>52</v>
      </c>
      <c r="BTM225" t="s">
        <v>52</v>
      </c>
      <c r="BTN225" t="s">
        <v>52</v>
      </c>
      <c r="BTO225" t="s">
        <v>52</v>
      </c>
      <c r="BTP225" t="s">
        <v>52</v>
      </c>
      <c r="BTQ225" t="s">
        <v>52</v>
      </c>
      <c r="BTR225" t="s">
        <v>52</v>
      </c>
      <c r="BTS225" t="s">
        <v>52</v>
      </c>
      <c r="BTT225" t="s">
        <v>52</v>
      </c>
      <c r="BTU225" t="s">
        <v>52</v>
      </c>
      <c r="BTV225" t="s">
        <v>52</v>
      </c>
      <c r="BTW225" t="s">
        <v>52</v>
      </c>
      <c r="BTX225" t="s">
        <v>52</v>
      </c>
      <c r="BTY225" t="s">
        <v>52</v>
      </c>
      <c r="BTZ225" t="s">
        <v>52</v>
      </c>
      <c r="BUA225" t="s">
        <v>52</v>
      </c>
      <c r="BUB225" t="s">
        <v>52</v>
      </c>
      <c r="BUC225" t="s">
        <v>52</v>
      </c>
      <c r="BUD225" t="s">
        <v>52</v>
      </c>
      <c r="BUE225" t="s">
        <v>52</v>
      </c>
      <c r="BUF225" t="s">
        <v>52</v>
      </c>
      <c r="BUG225" t="s">
        <v>52</v>
      </c>
      <c r="BUH225" t="s">
        <v>52</v>
      </c>
      <c r="BUI225" t="s">
        <v>52</v>
      </c>
      <c r="BUJ225" t="s">
        <v>52</v>
      </c>
      <c r="BUK225" t="s">
        <v>52</v>
      </c>
      <c r="BUL225" t="s">
        <v>52</v>
      </c>
      <c r="BUM225" t="s">
        <v>52</v>
      </c>
      <c r="BUN225" t="s">
        <v>52</v>
      </c>
      <c r="BUO225" t="s">
        <v>52</v>
      </c>
      <c r="BUP225" t="s">
        <v>52</v>
      </c>
      <c r="BUQ225" t="s">
        <v>52</v>
      </c>
      <c r="BUR225" t="s">
        <v>52</v>
      </c>
      <c r="BUS225" t="s">
        <v>52</v>
      </c>
      <c r="BUT225" t="s">
        <v>52</v>
      </c>
      <c r="BUU225" t="s">
        <v>52</v>
      </c>
      <c r="BUV225" t="s">
        <v>52</v>
      </c>
      <c r="BUW225" t="s">
        <v>52</v>
      </c>
      <c r="BUX225" t="s">
        <v>52</v>
      </c>
      <c r="BUY225" t="s">
        <v>52</v>
      </c>
      <c r="BUZ225" t="s">
        <v>52</v>
      </c>
      <c r="BVA225" t="s">
        <v>52</v>
      </c>
      <c r="BVB225" t="s">
        <v>52</v>
      </c>
      <c r="BVC225" t="s">
        <v>52</v>
      </c>
      <c r="BVD225" t="s">
        <v>52</v>
      </c>
      <c r="BVE225" t="s">
        <v>52</v>
      </c>
      <c r="BVF225" t="s">
        <v>52</v>
      </c>
      <c r="BVG225" t="s">
        <v>52</v>
      </c>
      <c r="BVH225" t="s">
        <v>52</v>
      </c>
      <c r="BVI225" t="s">
        <v>52</v>
      </c>
      <c r="BVJ225" t="s">
        <v>52</v>
      </c>
      <c r="BVK225" t="s">
        <v>52</v>
      </c>
      <c r="BVL225" t="s">
        <v>52</v>
      </c>
      <c r="BVM225" t="s">
        <v>52</v>
      </c>
      <c r="BVN225" t="s">
        <v>52</v>
      </c>
      <c r="BVO225" t="s">
        <v>52</v>
      </c>
      <c r="BVP225" t="s">
        <v>52</v>
      </c>
      <c r="BVQ225" t="s">
        <v>52</v>
      </c>
      <c r="BVR225" t="s">
        <v>52</v>
      </c>
      <c r="BVS225" t="s">
        <v>52</v>
      </c>
      <c r="BVT225" t="s">
        <v>52</v>
      </c>
      <c r="BVU225" t="s">
        <v>52</v>
      </c>
      <c r="BVV225" t="s">
        <v>52</v>
      </c>
      <c r="BVW225" t="s">
        <v>52</v>
      </c>
      <c r="BVX225" t="s">
        <v>52</v>
      </c>
      <c r="BVY225" t="s">
        <v>52</v>
      </c>
      <c r="BVZ225" t="s">
        <v>52</v>
      </c>
      <c r="BWA225" t="s">
        <v>52</v>
      </c>
      <c r="BWB225" t="s">
        <v>52</v>
      </c>
      <c r="BWC225" t="s">
        <v>52</v>
      </c>
      <c r="BWD225" t="s">
        <v>52</v>
      </c>
      <c r="BWE225" t="s">
        <v>52</v>
      </c>
      <c r="BWF225" t="s">
        <v>52</v>
      </c>
      <c r="BWG225" t="s">
        <v>52</v>
      </c>
      <c r="BWH225" t="s">
        <v>52</v>
      </c>
      <c r="BWI225" t="s">
        <v>52</v>
      </c>
      <c r="BWJ225" t="s">
        <v>52</v>
      </c>
      <c r="BWK225" t="s">
        <v>52</v>
      </c>
      <c r="BWL225" t="s">
        <v>52</v>
      </c>
      <c r="BWM225" t="s">
        <v>52</v>
      </c>
      <c r="BWN225" t="s">
        <v>52</v>
      </c>
      <c r="BWO225" t="s">
        <v>52</v>
      </c>
      <c r="BWP225" t="s">
        <v>52</v>
      </c>
      <c r="BWQ225" t="s">
        <v>52</v>
      </c>
      <c r="BWR225" t="s">
        <v>52</v>
      </c>
      <c r="BWS225" t="s">
        <v>52</v>
      </c>
      <c r="BWT225" t="s">
        <v>52</v>
      </c>
      <c r="BWU225" t="s">
        <v>52</v>
      </c>
      <c r="BWV225" t="s">
        <v>52</v>
      </c>
      <c r="BWW225" t="s">
        <v>52</v>
      </c>
      <c r="BWX225" t="s">
        <v>52</v>
      </c>
      <c r="BWY225" t="s">
        <v>52</v>
      </c>
      <c r="BWZ225" t="s">
        <v>52</v>
      </c>
      <c r="BXA225" t="s">
        <v>52</v>
      </c>
      <c r="BXB225" t="s">
        <v>52</v>
      </c>
      <c r="BXC225" t="s">
        <v>52</v>
      </c>
      <c r="BXD225" t="s">
        <v>52</v>
      </c>
      <c r="BXE225" t="s">
        <v>52</v>
      </c>
      <c r="BXF225" t="s">
        <v>52</v>
      </c>
      <c r="BXG225" t="s">
        <v>52</v>
      </c>
      <c r="BXH225" t="s">
        <v>52</v>
      </c>
      <c r="BXI225" t="s">
        <v>52</v>
      </c>
      <c r="BXJ225" t="s">
        <v>52</v>
      </c>
      <c r="BXK225" t="s">
        <v>52</v>
      </c>
      <c r="BXL225" t="s">
        <v>52</v>
      </c>
      <c r="BXM225" t="s">
        <v>52</v>
      </c>
      <c r="BXN225" t="s">
        <v>52</v>
      </c>
      <c r="BXO225" t="s">
        <v>52</v>
      </c>
      <c r="BXP225" t="s">
        <v>52</v>
      </c>
      <c r="BXQ225" t="s">
        <v>52</v>
      </c>
      <c r="BXR225" t="s">
        <v>52</v>
      </c>
      <c r="BXS225" t="s">
        <v>52</v>
      </c>
      <c r="BXT225" t="s">
        <v>52</v>
      </c>
      <c r="BXU225" t="s">
        <v>52</v>
      </c>
      <c r="BXV225" t="s">
        <v>52</v>
      </c>
      <c r="BXW225" t="s">
        <v>52</v>
      </c>
      <c r="BXX225" t="s">
        <v>52</v>
      </c>
      <c r="BXY225" t="s">
        <v>52</v>
      </c>
      <c r="BXZ225" t="s">
        <v>52</v>
      </c>
      <c r="BYA225" t="s">
        <v>52</v>
      </c>
      <c r="BYB225" t="s">
        <v>52</v>
      </c>
      <c r="BYC225" t="s">
        <v>52</v>
      </c>
      <c r="BYD225" t="s">
        <v>52</v>
      </c>
      <c r="BYE225" t="s">
        <v>52</v>
      </c>
      <c r="BYF225" t="s">
        <v>52</v>
      </c>
      <c r="BYG225" t="s">
        <v>52</v>
      </c>
      <c r="BYH225" t="s">
        <v>52</v>
      </c>
      <c r="BYI225" t="s">
        <v>52</v>
      </c>
      <c r="BYJ225" t="s">
        <v>52</v>
      </c>
      <c r="BYK225" t="s">
        <v>52</v>
      </c>
      <c r="BYL225" t="s">
        <v>52</v>
      </c>
      <c r="BYM225" t="s">
        <v>52</v>
      </c>
      <c r="BYN225" t="s">
        <v>52</v>
      </c>
      <c r="BYO225" t="s">
        <v>52</v>
      </c>
      <c r="BYP225" t="s">
        <v>52</v>
      </c>
      <c r="BYQ225" t="s">
        <v>52</v>
      </c>
      <c r="BYR225" t="s">
        <v>52</v>
      </c>
      <c r="BYS225" t="s">
        <v>52</v>
      </c>
      <c r="BYT225" t="s">
        <v>52</v>
      </c>
      <c r="BYU225" t="s">
        <v>52</v>
      </c>
      <c r="BYV225" t="s">
        <v>52</v>
      </c>
      <c r="BYW225" t="s">
        <v>52</v>
      </c>
      <c r="BYX225" t="s">
        <v>52</v>
      </c>
      <c r="BYY225" t="s">
        <v>52</v>
      </c>
      <c r="BYZ225" t="s">
        <v>52</v>
      </c>
      <c r="BZA225" t="s">
        <v>52</v>
      </c>
      <c r="BZB225" t="s">
        <v>52</v>
      </c>
      <c r="BZC225" t="s">
        <v>52</v>
      </c>
      <c r="BZD225" t="s">
        <v>52</v>
      </c>
      <c r="BZE225" t="s">
        <v>52</v>
      </c>
      <c r="BZF225" t="s">
        <v>52</v>
      </c>
      <c r="BZG225" t="s">
        <v>52</v>
      </c>
      <c r="BZH225" t="s">
        <v>52</v>
      </c>
      <c r="BZI225" t="s">
        <v>52</v>
      </c>
      <c r="BZJ225" t="s">
        <v>52</v>
      </c>
      <c r="BZK225" t="s">
        <v>52</v>
      </c>
      <c r="BZL225" t="s">
        <v>52</v>
      </c>
      <c r="BZM225" t="s">
        <v>52</v>
      </c>
      <c r="BZN225" t="s">
        <v>52</v>
      </c>
      <c r="BZO225" t="s">
        <v>52</v>
      </c>
      <c r="BZP225" t="s">
        <v>52</v>
      </c>
      <c r="BZQ225" t="s">
        <v>52</v>
      </c>
      <c r="BZR225" t="s">
        <v>52</v>
      </c>
      <c r="BZS225" t="s">
        <v>52</v>
      </c>
      <c r="BZT225" t="s">
        <v>52</v>
      </c>
      <c r="BZU225" t="s">
        <v>52</v>
      </c>
      <c r="BZV225" t="s">
        <v>52</v>
      </c>
      <c r="BZW225" t="s">
        <v>52</v>
      </c>
      <c r="BZX225" t="s">
        <v>52</v>
      </c>
      <c r="BZY225" t="s">
        <v>52</v>
      </c>
      <c r="BZZ225" t="s">
        <v>52</v>
      </c>
      <c r="CAA225" t="s">
        <v>52</v>
      </c>
      <c r="CAB225" t="s">
        <v>52</v>
      </c>
      <c r="CAC225" t="s">
        <v>52</v>
      </c>
      <c r="CAD225" t="s">
        <v>52</v>
      </c>
      <c r="CAE225" t="s">
        <v>52</v>
      </c>
      <c r="CAF225" t="s">
        <v>52</v>
      </c>
      <c r="CAG225" t="s">
        <v>52</v>
      </c>
      <c r="CAH225" t="s">
        <v>52</v>
      </c>
      <c r="CAI225" t="s">
        <v>52</v>
      </c>
      <c r="CAJ225" t="s">
        <v>52</v>
      </c>
      <c r="CAK225" t="s">
        <v>52</v>
      </c>
      <c r="CAL225" t="s">
        <v>52</v>
      </c>
      <c r="CAM225" t="s">
        <v>52</v>
      </c>
      <c r="CAN225" t="s">
        <v>52</v>
      </c>
      <c r="CAO225" t="s">
        <v>52</v>
      </c>
      <c r="CAP225" t="s">
        <v>52</v>
      </c>
      <c r="CAQ225" t="s">
        <v>52</v>
      </c>
      <c r="CAR225" t="s">
        <v>52</v>
      </c>
      <c r="CAS225" t="s">
        <v>52</v>
      </c>
      <c r="CAT225" t="s">
        <v>52</v>
      </c>
      <c r="CAU225" t="s">
        <v>52</v>
      </c>
      <c r="CAV225" t="s">
        <v>52</v>
      </c>
      <c r="CAW225" t="s">
        <v>52</v>
      </c>
      <c r="CAX225" t="s">
        <v>52</v>
      </c>
      <c r="CAY225" t="s">
        <v>52</v>
      </c>
      <c r="CAZ225" t="s">
        <v>52</v>
      </c>
      <c r="CBA225" t="s">
        <v>52</v>
      </c>
      <c r="CBB225" t="s">
        <v>52</v>
      </c>
      <c r="CBC225" t="s">
        <v>52</v>
      </c>
      <c r="CBD225" t="s">
        <v>52</v>
      </c>
      <c r="CBE225" t="s">
        <v>52</v>
      </c>
      <c r="CBF225" t="s">
        <v>52</v>
      </c>
      <c r="CBG225" t="s">
        <v>52</v>
      </c>
      <c r="CBH225" t="s">
        <v>52</v>
      </c>
      <c r="CBI225" t="s">
        <v>52</v>
      </c>
      <c r="CBJ225" t="s">
        <v>52</v>
      </c>
      <c r="CBK225" t="s">
        <v>52</v>
      </c>
      <c r="CBL225" t="s">
        <v>52</v>
      </c>
      <c r="CBM225" t="s">
        <v>52</v>
      </c>
      <c r="CBN225" t="s">
        <v>52</v>
      </c>
      <c r="CBO225" t="s">
        <v>52</v>
      </c>
      <c r="CBP225" t="s">
        <v>52</v>
      </c>
      <c r="CBQ225" t="s">
        <v>52</v>
      </c>
      <c r="CBR225" t="s">
        <v>52</v>
      </c>
      <c r="CBS225" t="s">
        <v>52</v>
      </c>
      <c r="CBT225" t="s">
        <v>52</v>
      </c>
      <c r="CBU225" t="s">
        <v>52</v>
      </c>
      <c r="CBV225" t="s">
        <v>52</v>
      </c>
      <c r="CBW225" t="s">
        <v>52</v>
      </c>
      <c r="CBX225" t="s">
        <v>52</v>
      </c>
      <c r="CBY225" t="s">
        <v>52</v>
      </c>
      <c r="CBZ225" t="s">
        <v>52</v>
      </c>
      <c r="CCA225" t="s">
        <v>52</v>
      </c>
      <c r="CCB225" t="s">
        <v>52</v>
      </c>
      <c r="CCC225" t="s">
        <v>52</v>
      </c>
      <c r="CCD225" t="s">
        <v>52</v>
      </c>
      <c r="CCE225" t="s">
        <v>52</v>
      </c>
      <c r="CCF225" t="s">
        <v>52</v>
      </c>
      <c r="CCG225" t="s">
        <v>52</v>
      </c>
      <c r="CCH225" t="s">
        <v>52</v>
      </c>
      <c r="CCI225" t="s">
        <v>52</v>
      </c>
      <c r="CCJ225" t="s">
        <v>52</v>
      </c>
      <c r="CCK225" t="s">
        <v>52</v>
      </c>
      <c r="CCL225" t="s">
        <v>52</v>
      </c>
      <c r="CCM225" t="s">
        <v>52</v>
      </c>
      <c r="CCN225" t="s">
        <v>52</v>
      </c>
      <c r="CCO225" t="s">
        <v>52</v>
      </c>
      <c r="CCP225" t="s">
        <v>52</v>
      </c>
      <c r="CCQ225" t="s">
        <v>52</v>
      </c>
      <c r="CCR225" t="s">
        <v>52</v>
      </c>
      <c r="CCS225" t="s">
        <v>52</v>
      </c>
      <c r="CCT225" t="s">
        <v>52</v>
      </c>
      <c r="CCU225" t="s">
        <v>52</v>
      </c>
      <c r="CCV225" t="s">
        <v>52</v>
      </c>
      <c r="CCW225" t="s">
        <v>52</v>
      </c>
      <c r="CCX225" t="s">
        <v>52</v>
      </c>
      <c r="CCY225" t="s">
        <v>52</v>
      </c>
      <c r="CCZ225" t="s">
        <v>52</v>
      </c>
      <c r="CDA225" t="s">
        <v>52</v>
      </c>
      <c r="CDB225" t="s">
        <v>52</v>
      </c>
      <c r="CDC225" t="s">
        <v>52</v>
      </c>
      <c r="CDD225" t="s">
        <v>52</v>
      </c>
      <c r="CDE225" t="s">
        <v>52</v>
      </c>
      <c r="CDF225" t="s">
        <v>52</v>
      </c>
      <c r="CDG225" t="s">
        <v>52</v>
      </c>
      <c r="CDH225" t="s">
        <v>52</v>
      </c>
      <c r="CDI225" t="s">
        <v>52</v>
      </c>
      <c r="CDJ225" t="s">
        <v>52</v>
      </c>
      <c r="CDK225" t="s">
        <v>52</v>
      </c>
      <c r="CDL225" t="s">
        <v>52</v>
      </c>
      <c r="CDM225" t="s">
        <v>52</v>
      </c>
      <c r="CDN225" t="s">
        <v>52</v>
      </c>
      <c r="CDO225" t="s">
        <v>52</v>
      </c>
      <c r="CDP225" t="s">
        <v>52</v>
      </c>
      <c r="CDQ225" t="s">
        <v>52</v>
      </c>
      <c r="CDR225" t="s">
        <v>52</v>
      </c>
      <c r="CDS225" t="s">
        <v>52</v>
      </c>
      <c r="CDT225" t="s">
        <v>52</v>
      </c>
      <c r="CDU225" t="s">
        <v>52</v>
      </c>
      <c r="CDV225" t="s">
        <v>52</v>
      </c>
      <c r="CDW225" t="s">
        <v>52</v>
      </c>
      <c r="CDX225" t="s">
        <v>52</v>
      </c>
      <c r="CDY225" t="s">
        <v>52</v>
      </c>
      <c r="CDZ225" t="s">
        <v>52</v>
      </c>
      <c r="CEA225" t="s">
        <v>52</v>
      </c>
      <c r="CEB225" t="s">
        <v>52</v>
      </c>
      <c r="CEC225" t="s">
        <v>52</v>
      </c>
      <c r="CED225" t="s">
        <v>52</v>
      </c>
      <c r="CEE225" t="s">
        <v>52</v>
      </c>
      <c r="CEF225" t="s">
        <v>52</v>
      </c>
      <c r="CEG225" t="s">
        <v>52</v>
      </c>
      <c r="CEH225" t="s">
        <v>52</v>
      </c>
      <c r="CEI225" t="s">
        <v>52</v>
      </c>
      <c r="CEJ225" t="s">
        <v>52</v>
      </c>
      <c r="CEK225" t="s">
        <v>52</v>
      </c>
      <c r="CEL225" t="s">
        <v>52</v>
      </c>
      <c r="CEM225" t="s">
        <v>52</v>
      </c>
      <c r="CEN225" t="s">
        <v>52</v>
      </c>
      <c r="CEO225" t="s">
        <v>52</v>
      </c>
      <c r="CEP225" t="s">
        <v>52</v>
      </c>
      <c r="CEQ225" t="s">
        <v>52</v>
      </c>
      <c r="CER225" t="s">
        <v>52</v>
      </c>
      <c r="CES225" t="s">
        <v>52</v>
      </c>
      <c r="CET225" t="s">
        <v>52</v>
      </c>
      <c r="CEU225" t="s">
        <v>52</v>
      </c>
      <c r="CEV225" t="s">
        <v>52</v>
      </c>
      <c r="CEW225" t="s">
        <v>52</v>
      </c>
      <c r="CEX225" t="s">
        <v>52</v>
      </c>
      <c r="CEY225" t="s">
        <v>52</v>
      </c>
      <c r="CEZ225" t="s">
        <v>52</v>
      </c>
      <c r="CFA225" t="s">
        <v>52</v>
      </c>
      <c r="CFB225" t="s">
        <v>52</v>
      </c>
      <c r="CFC225" t="s">
        <v>52</v>
      </c>
      <c r="CFD225" t="s">
        <v>52</v>
      </c>
      <c r="CFE225" t="s">
        <v>52</v>
      </c>
      <c r="CFF225" t="s">
        <v>52</v>
      </c>
      <c r="CFG225" t="s">
        <v>52</v>
      </c>
      <c r="CFH225" t="s">
        <v>52</v>
      </c>
      <c r="CFI225" t="s">
        <v>52</v>
      </c>
      <c r="CFJ225" t="s">
        <v>52</v>
      </c>
      <c r="CFK225" t="s">
        <v>52</v>
      </c>
      <c r="CFL225" t="s">
        <v>52</v>
      </c>
      <c r="CFM225" t="s">
        <v>52</v>
      </c>
      <c r="CFN225" t="s">
        <v>52</v>
      </c>
      <c r="CFO225" t="s">
        <v>52</v>
      </c>
      <c r="CFP225" t="s">
        <v>52</v>
      </c>
      <c r="CFQ225" t="s">
        <v>52</v>
      </c>
      <c r="CFR225" t="s">
        <v>52</v>
      </c>
      <c r="CFS225" t="s">
        <v>52</v>
      </c>
      <c r="CFT225" t="s">
        <v>52</v>
      </c>
      <c r="CFU225" t="s">
        <v>52</v>
      </c>
      <c r="CFV225" t="s">
        <v>52</v>
      </c>
      <c r="CFW225" t="s">
        <v>52</v>
      </c>
      <c r="CFX225" t="s">
        <v>52</v>
      </c>
      <c r="CFY225" t="s">
        <v>52</v>
      </c>
      <c r="CFZ225" t="s">
        <v>52</v>
      </c>
      <c r="CGA225" t="s">
        <v>52</v>
      </c>
      <c r="CGB225" t="s">
        <v>52</v>
      </c>
      <c r="CGC225" t="s">
        <v>52</v>
      </c>
      <c r="CGD225" t="s">
        <v>52</v>
      </c>
      <c r="CGE225" t="s">
        <v>52</v>
      </c>
      <c r="CGF225" t="s">
        <v>52</v>
      </c>
      <c r="CGG225" t="s">
        <v>52</v>
      </c>
      <c r="CGH225" t="s">
        <v>52</v>
      </c>
      <c r="CGI225" t="s">
        <v>52</v>
      </c>
      <c r="CGJ225" t="s">
        <v>52</v>
      </c>
      <c r="CGK225" t="s">
        <v>52</v>
      </c>
      <c r="CGL225" t="s">
        <v>52</v>
      </c>
      <c r="CGM225" t="s">
        <v>52</v>
      </c>
      <c r="CGN225" t="s">
        <v>52</v>
      </c>
      <c r="CGO225" t="s">
        <v>52</v>
      </c>
      <c r="CGP225" t="s">
        <v>52</v>
      </c>
      <c r="CGQ225" t="s">
        <v>52</v>
      </c>
      <c r="CGR225" t="s">
        <v>52</v>
      </c>
      <c r="CGS225" t="s">
        <v>52</v>
      </c>
      <c r="CGT225" t="s">
        <v>52</v>
      </c>
      <c r="CGU225" t="s">
        <v>52</v>
      </c>
      <c r="CGV225" t="s">
        <v>52</v>
      </c>
      <c r="CGW225" t="s">
        <v>52</v>
      </c>
      <c r="CGX225" t="s">
        <v>52</v>
      </c>
      <c r="CGY225" t="s">
        <v>52</v>
      </c>
      <c r="CGZ225" t="s">
        <v>52</v>
      </c>
      <c r="CHA225" t="s">
        <v>52</v>
      </c>
      <c r="CHB225" t="s">
        <v>52</v>
      </c>
      <c r="CHC225" t="s">
        <v>52</v>
      </c>
      <c r="CHD225" t="s">
        <v>52</v>
      </c>
      <c r="CHE225" t="s">
        <v>52</v>
      </c>
      <c r="CHF225" t="s">
        <v>52</v>
      </c>
      <c r="CHG225" t="s">
        <v>52</v>
      </c>
      <c r="CHH225" t="s">
        <v>52</v>
      </c>
      <c r="CHI225" t="s">
        <v>52</v>
      </c>
      <c r="CHJ225" t="s">
        <v>52</v>
      </c>
      <c r="CHK225" t="s">
        <v>52</v>
      </c>
      <c r="CHL225" t="s">
        <v>52</v>
      </c>
      <c r="CHM225" t="s">
        <v>52</v>
      </c>
      <c r="CHN225" t="s">
        <v>52</v>
      </c>
      <c r="CHO225" t="s">
        <v>52</v>
      </c>
      <c r="CHP225" t="s">
        <v>52</v>
      </c>
      <c r="CHQ225" t="s">
        <v>52</v>
      </c>
      <c r="CHR225" t="s">
        <v>52</v>
      </c>
      <c r="CHS225" t="s">
        <v>52</v>
      </c>
      <c r="CHT225" t="s">
        <v>52</v>
      </c>
      <c r="CHU225" t="s">
        <v>52</v>
      </c>
      <c r="CHV225" t="s">
        <v>52</v>
      </c>
      <c r="CHW225" t="s">
        <v>52</v>
      </c>
      <c r="CHX225" t="s">
        <v>52</v>
      </c>
      <c r="CHY225" t="s">
        <v>52</v>
      </c>
      <c r="CHZ225" t="s">
        <v>52</v>
      </c>
      <c r="CIA225" t="s">
        <v>52</v>
      </c>
      <c r="CIB225" t="s">
        <v>52</v>
      </c>
      <c r="CIC225" t="s">
        <v>52</v>
      </c>
      <c r="CID225" t="s">
        <v>52</v>
      </c>
      <c r="CIE225" t="s">
        <v>52</v>
      </c>
      <c r="CIF225" t="s">
        <v>52</v>
      </c>
      <c r="CIG225" t="s">
        <v>52</v>
      </c>
      <c r="CIH225" t="s">
        <v>52</v>
      </c>
      <c r="CII225" t="s">
        <v>52</v>
      </c>
      <c r="CIJ225" t="s">
        <v>52</v>
      </c>
      <c r="CIK225" t="s">
        <v>52</v>
      </c>
      <c r="CIL225" t="s">
        <v>52</v>
      </c>
      <c r="CIM225" t="s">
        <v>52</v>
      </c>
      <c r="CIN225" t="s">
        <v>52</v>
      </c>
      <c r="CIO225" t="s">
        <v>52</v>
      </c>
      <c r="CIP225" t="s">
        <v>52</v>
      </c>
      <c r="CIQ225" t="s">
        <v>52</v>
      </c>
      <c r="CIR225" t="s">
        <v>52</v>
      </c>
      <c r="CIS225" t="s">
        <v>52</v>
      </c>
      <c r="CIT225" t="s">
        <v>52</v>
      </c>
      <c r="CIU225" t="s">
        <v>52</v>
      </c>
      <c r="CIV225" t="s">
        <v>52</v>
      </c>
      <c r="CIW225" t="s">
        <v>52</v>
      </c>
      <c r="CIX225" t="s">
        <v>52</v>
      </c>
      <c r="CIY225" t="s">
        <v>52</v>
      </c>
      <c r="CIZ225" t="s">
        <v>52</v>
      </c>
      <c r="CJA225" t="s">
        <v>52</v>
      </c>
      <c r="CJB225" t="s">
        <v>52</v>
      </c>
      <c r="CJC225" t="s">
        <v>52</v>
      </c>
      <c r="CJD225" t="s">
        <v>52</v>
      </c>
      <c r="CJE225" t="s">
        <v>52</v>
      </c>
      <c r="CJF225" t="s">
        <v>52</v>
      </c>
      <c r="CJG225" t="s">
        <v>52</v>
      </c>
      <c r="CJH225" t="s">
        <v>52</v>
      </c>
      <c r="CJI225" t="s">
        <v>52</v>
      </c>
      <c r="CJJ225" t="s">
        <v>52</v>
      </c>
      <c r="CJK225" t="s">
        <v>52</v>
      </c>
      <c r="CJL225" t="s">
        <v>52</v>
      </c>
      <c r="CJM225" t="s">
        <v>52</v>
      </c>
      <c r="CJN225" t="s">
        <v>52</v>
      </c>
      <c r="CJO225" t="s">
        <v>52</v>
      </c>
      <c r="CJP225" t="s">
        <v>52</v>
      </c>
      <c r="CJQ225" t="s">
        <v>52</v>
      </c>
      <c r="CJR225" t="s">
        <v>52</v>
      </c>
      <c r="CJS225" t="s">
        <v>52</v>
      </c>
      <c r="CJT225" t="s">
        <v>52</v>
      </c>
      <c r="CJU225" t="s">
        <v>52</v>
      </c>
      <c r="CJV225" t="s">
        <v>52</v>
      </c>
      <c r="CJW225" t="s">
        <v>52</v>
      </c>
      <c r="CJX225" t="s">
        <v>52</v>
      </c>
      <c r="CJY225" t="s">
        <v>52</v>
      </c>
      <c r="CJZ225" t="s">
        <v>52</v>
      </c>
      <c r="CKA225" t="s">
        <v>52</v>
      </c>
      <c r="CKB225" t="s">
        <v>52</v>
      </c>
      <c r="CKC225" t="s">
        <v>52</v>
      </c>
      <c r="CKD225" t="s">
        <v>52</v>
      </c>
      <c r="CKE225" t="s">
        <v>52</v>
      </c>
      <c r="CKF225" t="s">
        <v>52</v>
      </c>
      <c r="CKG225" t="s">
        <v>52</v>
      </c>
      <c r="CKH225" t="s">
        <v>52</v>
      </c>
      <c r="CKI225" t="s">
        <v>52</v>
      </c>
      <c r="CKJ225" t="s">
        <v>52</v>
      </c>
      <c r="CKK225" t="s">
        <v>52</v>
      </c>
      <c r="CKL225" t="s">
        <v>52</v>
      </c>
      <c r="CKM225" t="s">
        <v>52</v>
      </c>
      <c r="CKN225" t="s">
        <v>52</v>
      </c>
      <c r="CKO225" t="s">
        <v>52</v>
      </c>
      <c r="CKP225" t="s">
        <v>52</v>
      </c>
      <c r="CKQ225" t="s">
        <v>52</v>
      </c>
      <c r="CKR225" t="s">
        <v>52</v>
      </c>
      <c r="CKS225" t="s">
        <v>52</v>
      </c>
      <c r="CKT225" t="s">
        <v>52</v>
      </c>
      <c r="CKU225" t="s">
        <v>52</v>
      </c>
      <c r="CKV225" t="s">
        <v>52</v>
      </c>
      <c r="CKW225" t="s">
        <v>52</v>
      </c>
      <c r="CKX225" t="s">
        <v>52</v>
      </c>
      <c r="CKY225" t="s">
        <v>52</v>
      </c>
      <c r="CKZ225" t="s">
        <v>52</v>
      </c>
      <c r="CLA225" t="s">
        <v>52</v>
      </c>
      <c r="CLB225" t="s">
        <v>52</v>
      </c>
      <c r="CLC225" t="s">
        <v>52</v>
      </c>
      <c r="CLD225" t="s">
        <v>52</v>
      </c>
      <c r="CLE225" t="s">
        <v>52</v>
      </c>
      <c r="CLF225" t="s">
        <v>52</v>
      </c>
      <c r="CLG225" t="s">
        <v>52</v>
      </c>
      <c r="CLH225" t="s">
        <v>52</v>
      </c>
      <c r="CLI225" t="s">
        <v>52</v>
      </c>
      <c r="CLJ225" t="s">
        <v>52</v>
      </c>
      <c r="CLK225" t="s">
        <v>52</v>
      </c>
      <c r="CLL225" t="s">
        <v>52</v>
      </c>
      <c r="CLM225" t="s">
        <v>52</v>
      </c>
      <c r="CLN225" t="s">
        <v>52</v>
      </c>
      <c r="CLO225" t="s">
        <v>52</v>
      </c>
      <c r="CLP225" t="s">
        <v>52</v>
      </c>
      <c r="CLQ225" t="s">
        <v>52</v>
      </c>
      <c r="CLR225" t="s">
        <v>52</v>
      </c>
      <c r="CLS225" t="s">
        <v>52</v>
      </c>
      <c r="CLT225" t="s">
        <v>52</v>
      </c>
      <c r="CLU225" t="s">
        <v>52</v>
      </c>
      <c r="CLV225" t="s">
        <v>52</v>
      </c>
      <c r="CLW225" t="s">
        <v>52</v>
      </c>
      <c r="CLX225" t="s">
        <v>52</v>
      </c>
      <c r="CLY225" t="s">
        <v>52</v>
      </c>
      <c r="CLZ225" t="s">
        <v>52</v>
      </c>
      <c r="CMA225" t="s">
        <v>52</v>
      </c>
      <c r="CMB225" t="s">
        <v>52</v>
      </c>
      <c r="CMC225" t="s">
        <v>52</v>
      </c>
      <c r="CMD225" t="s">
        <v>52</v>
      </c>
      <c r="CME225" t="s">
        <v>52</v>
      </c>
      <c r="CMF225" t="s">
        <v>52</v>
      </c>
      <c r="CMG225" t="s">
        <v>52</v>
      </c>
      <c r="CMH225" t="s">
        <v>52</v>
      </c>
      <c r="CMI225" t="s">
        <v>52</v>
      </c>
      <c r="CMJ225" t="s">
        <v>52</v>
      </c>
      <c r="CMK225" t="s">
        <v>52</v>
      </c>
      <c r="CML225" t="s">
        <v>52</v>
      </c>
      <c r="CMM225" t="s">
        <v>52</v>
      </c>
      <c r="CMN225" t="s">
        <v>52</v>
      </c>
      <c r="CMO225" t="s">
        <v>52</v>
      </c>
      <c r="CMP225" t="s">
        <v>52</v>
      </c>
      <c r="CMQ225" t="s">
        <v>52</v>
      </c>
      <c r="CMR225" t="s">
        <v>52</v>
      </c>
      <c r="CMS225" t="s">
        <v>52</v>
      </c>
      <c r="CMT225" t="s">
        <v>52</v>
      </c>
      <c r="CMU225" t="s">
        <v>52</v>
      </c>
      <c r="CMV225" t="s">
        <v>52</v>
      </c>
      <c r="CMW225" t="s">
        <v>52</v>
      </c>
      <c r="CMX225" t="s">
        <v>52</v>
      </c>
      <c r="CMY225" t="s">
        <v>52</v>
      </c>
      <c r="CMZ225" t="s">
        <v>52</v>
      </c>
      <c r="CNA225" t="s">
        <v>52</v>
      </c>
      <c r="CNB225" t="s">
        <v>52</v>
      </c>
      <c r="CNC225" t="s">
        <v>52</v>
      </c>
      <c r="CND225" t="s">
        <v>52</v>
      </c>
      <c r="CNE225" t="s">
        <v>52</v>
      </c>
      <c r="CNF225" t="s">
        <v>52</v>
      </c>
      <c r="CNG225" t="s">
        <v>52</v>
      </c>
      <c r="CNH225" t="s">
        <v>52</v>
      </c>
      <c r="CNI225" t="s">
        <v>52</v>
      </c>
      <c r="CNJ225" t="s">
        <v>52</v>
      </c>
      <c r="CNK225" t="s">
        <v>52</v>
      </c>
      <c r="CNL225" t="s">
        <v>52</v>
      </c>
      <c r="CNM225" t="s">
        <v>52</v>
      </c>
      <c r="CNN225" t="s">
        <v>52</v>
      </c>
      <c r="CNO225" t="s">
        <v>52</v>
      </c>
      <c r="CNP225" t="s">
        <v>52</v>
      </c>
      <c r="CNQ225" t="s">
        <v>52</v>
      </c>
      <c r="CNR225" t="s">
        <v>52</v>
      </c>
      <c r="CNS225" t="s">
        <v>52</v>
      </c>
      <c r="CNT225" t="s">
        <v>52</v>
      </c>
      <c r="CNU225" t="s">
        <v>52</v>
      </c>
      <c r="CNV225" t="s">
        <v>52</v>
      </c>
      <c r="CNW225" t="s">
        <v>52</v>
      </c>
      <c r="CNX225" t="s">
        <v>52</v>
      </c>
      <c r="CNY225" t="s">
        <v>52</v>
      </c>
      <c r="CNZ225" t="s">
        <v>52</v>
      </c>
      <c r="COA225" t="s">
        <v>52</v>
      </c>
      <c r="COB225" t="s">
        <v>52</v>
      </c>
      <c r="COC225" t="s">
        <v>52</v>
      </c>
      <c r="COD225" t="s">
        <v>52</v>
      </c>
      <c r="COE225" t="s">
        <v>52</v>
      </c>
      <c r="COF225" t="s">
        <v>52</v>
      </c>
      <c r="COG225" t="s">
        <v>52</v>
      </c>
      <c r="COH225" t="s">
        <v>52</v>
      </c>
      <c r="COI225" t="s">
        <v>52</v>
      </c>
      <c r="COJ225" t="s">
        <v>52</v>
      </c>
      <c r="COK225" t="s">
        <v>52</v>
      </c>
      <c r="COL225" t="s">
        <v>52</v>
      </c>
      <c r="COM225" t="s">
        <v>52</v>
      </c>
      <c r="CON225" t="s">
        <v>52</v>
      </c>
      <c r="COO225" t="s">
        <v>52</v>
      </c>
      <c r="COP225" t="s">
        <v>52</v>
      </c>
      <c r="COQ225" t="s">
        <v>52</v>
      </c>
      <c r="COR225" t="s">
        <v>52</v>
      </c>
      <c r="COS225" t="s">
        <v>52</v>
      </c>
      <c r="COT225" t="s">
        <v>52</v>
      </c>
      <c r="COU225" t="s">
        <v>52</v>
      </c>
      <c r="COV225" t="s">
        <v>52</v>
      </c>
      <c r="COW225" t="s">
        <v>52</v>
      </c>
      <c r="COX225" t="s">
        <v>52</v>
      </c>
      <c r="COY225" t="s">
        <v>52</v>
      </c>
      <c r="COZ225" t="s">
        <v>52</v>
      </c>
      <c r="CPA225" t="s">
        <v>52</v>
      </c>
      <c r="CPB225" t="s">
        <v>52</v>
      </c>
      <c r="CPC225" t="s">
        <v>52</v>
      </c>
      <c r="CPD225" t="s">
        <v>52</v>
      </c>
      <c r="CPE225" t="s">
        <v>52</v>
      </c>
      <c r="CPF225" t="s">
        <v>52</v>
      </c>
      <c r="CPG225" t="s">
        <v>52</v>
      </c>
      <c r="CPH225" t="s">
        <v>52</v>
      </c>
      <c r="CPI225" t="s">
        <v>52</v>
      </c>
      <c r="CPJ225" t="s">
        <v>52</v>
      </c>
      <c r="CPK225" t="s">
        <v>52</v>
      </c>
      <c r="CPL225" t="s">
        <v>52</v>
      </c>
      <c r="CPM225" t="s">
        <v>52</v>
      </c>
      <c r="CPN225" t="s">
        <v>52</v>
      </c>
      <c r="CPO225" t="s">
        <v>52</v>
      </c>
      <c r="CPP225" t="s">
        <v>52</v>
      </c>
      <c r="CPQ225" t="s">
        <v>52</v>
      </c>
      <c r="CPR225" t="s">
        <v>52</v>
      </c>
      <c r="CPS225" t="s">
        <v>52</v>
      </c>
      <c r="CPT225" t="s">
        <v>52</v>
      </c>
      <c r="CPU225" t="s">
        <v>52</v>
      </c>
      <c r="CPV225" t="s">
        <v>52</v>
      </c>
      <c r="CPW225" t="s">
        <v>52</v>
      </c>
      <c r="CPX225" t="s">
        <v>52</v>
      </c>
      <c r="CPY225" t="s">
        <v>52</v>
      </c>
      <c r="CPZ225" t="s">
        <v>52</v>
      </c>
      <c r="CQA225" t="s">
        <v>52</v>
      </c>
      <c r="CQB225" t="s">
        <v>52</v>
      </c>
      <c r="CQC225" t="s">
        <v>52</v>
      </c>
      <c r="CQD225" t="s">
        <v>52</v>
      </c>
      <c r="CQE225" t="s">
        <v>52</v>
      </c>
      <c r="CQF225" t="s">
        <v>52</v>
      </c>
      <c r="CQG225" t="s">
        <v>52</v>
      </c>
      <c r="CQH225" t="s">
        <v>52</v>
      </c>
      <c r="CQI225" t="s">
        <v>52</v>
      </c>
      <c r="CQJ225" t="s">
        <v>52</v>
      </c>
      <c r="CQK225" t="s">
        <v>52</v>
      </c>
      <c r="CQL225" t="s">
        <v>52</v>
      </c>
      <c r="CQM225" t="s">
        <v>52</v>
      </c>
      <c r="CQN225" t="s">
        <v>52</v>
      </c>
      <c r="CQO225" t="s">
        <v>52</v>
      </c>
      <c r="CQP225" t="s">
        <v>52</v>
      </c>
      <c r="CQQ225" t="s">
        <v>52</v>
      </c>
      <c r="CQR225" t="s">
        <v>52</v>
      </c>
      <c r="CQS225" t="s">
        <v>52</v>
      </c>
      <c r="CQT225" t="s">
        <v>52</v>
      </c>
      <c r="CQU225" t="s">
        <v>52</v>
      </c>
      <c r="CQV225" t="s">
        <v>52</v>
      </c>
      <c r="CQW225" t="s">
        <v>52</v>
      </c>
      <c r="CQX225" t="s">
        <v>52</v>
      </c>
      <c r="CQY225" t="s">
        <v>52</v>
      </c>
      <c r="CQZ225" t="s">
        <v>52</v>
      </c>
      <c r="CRA225" t="s">
        <v>52</v>
      </c>
      <c r="CRB225" t="s">
        <v>52</v>
      </c>
      <c r="CRC225" t="s">
        <v>52</v>
      </c>
      <c r="CRD225" t="s">
        <v>52</v>
      </c>
      <c r="CRE225" t="s">
        <v>52</v>
      </c>
      <c r="CRF225" t="s">
        <v>52</v>
      </c>
      <c r="CRG225" t="s">
        <v>52</v>
      </c>
      <c r="CRH225" t="s">
        <v>52</v>
      </c>
      <c r="CRI225" t="s">
        <v>52</v>
      </c>
      <c r="CRJ225" t="s">
        <v>52</v>
      </c>
      <c r="CRK225" t="s">
        <v>52</v>
      </c>
      <c r="CRL225" t="s">
        <v>52</v>
      </c>
      <c r="CRM225" t="s">
        <v>52</v>
      </c>
      <c r="CRN225" t="s">
        <v>52</v>
      </c>
      <c r="CRO225" t="s">
        <v>52</v>
      </c>
      <c r="CRP225" t="s">
        <v>52</v>
      </c>
      <c r="CRQ225" t="s">
        <v>52</v>
      </c>
      <c r="CRR225" t="s">
        <v>52</v>
      </c>
      <c r="CRS225" t="s">
        <v>52</v>
      </c>
      <c r="CRT225" t="s">
        <v>52</v>
      </c>
      <c r="CRU225" t="s">
        <v>52</v>
      </c>
      <c r="CRV225" t="s">
        <v>52</v>
      </c>
      <c r="CRW225" t="s">
        <v>52</v>
      </c>
      <c r="CRX225" t="s">
        <v>52</v>
      </c>
      <c r="CRY225" t="s">
        <v>52</v>
      </c>
      <c r="CRZ225" t="s">
        <v>52</v>
      </c>
      <c r="CSA225" t="s">
        <v>52</v>
      </c>
      <c r="CSB225" t="s">
        <v>52</v>
      </c>
      <c r="CSC225" t="s">
        <v>52</v>
      </c>
      <c r="CSD225" t="s">
        <v>52</v>
      </c>
      <c r="CSE225" t="s">
        <v>52</v>
      </c>
      <c r="CSF225" t="s">
        <v>52</v>
      </c>
      <c r="CSG225" t="s">
        <v>52</v>
      </c>
      <c r="CSH225" t="s">
        <v>52</v>
      </c>
      <c r="CSI225" t="s">
        <v>52</v>
      </c>
      <c r="CSJ225" t="s">
        <v>52</v>
      </c>
      <c r="CSK225" t="s">
        <v>52</v>
      </c>
      <c r="CSL225" t="s">
        <v>52</v>
      </c>
      <c r="CSM225" t="s">
        <v>52</v>
      </c>
      <c r="CSN225" t="s">
        <v>52</v>
      </c>
      <c r="CSO225" t="s">
        <v>52</v>
      </c>
      <c r="CSP225" t="s">
        <v>52</v>
      </c>
      <c r="CSQ225" t="s">
        <v>52</v>
      </c>
      <c r="CSR225" t="s">
        <v>52</v>
      </c>
      <c r="CSS225" t="s">
        <v>52</v>
      </c>
      <c r="CST225" t="s">
        <v>52</v>
      </c>
      <c r="CSU225" t="s">
        <v>52</v>
      </c>
      <c r="CSV225" t="s">
        <v>52</v>
      </c>
      <c r="CSW225" t="s">
        <v>52</v>
      </c>
      <c r="CSX225" t="s">
        <v>52</v>
      </c>
      <c r="CSY225" t="s">
        <v>52</v>
      </c>
      <c r="CSZ225" t="s">
        <v>52</v>
      </c>
      <c r="CTA225" t="s">
        <v>52</v>
      </c>
      <c r="CTB225" t="s">
        <v>52</v>
      </c>
      <c r="CTC225" t="s">
        <v>52</v>
      </c>
      <c r="CTD225" t="s">
        <v>52</v>
      </c>
      <c r="CTE225" t="s">
        <v>52</v>
      </c>
      <c r="CTF225" t="s">
        <v>52</v>
      </c>
      <c r="CTG225" t="s">
        <v>52</v>
      </c>
      <c r="CTH225" t="s">
        <v>52</v>
      </c>
      <c r="CTI225" t="s">
        <v>52</v>
      </c>
      <c r="CTJ225" t="s">
        <v>52</v>
      </c>
      <c r="CTK225" t="s">
        <v>52</v>
      </c>
      <c r="CTL225" t="s">
        <v>52</v>
      </c>
      <c r="CTM225" t="s">
        <v>52</v>
      </c>
      <c r="CTN225" t="s">
        <v>52</v>
      </c>
      <c r="CTO225" t="s">
        <v>52</v>
      </c>
      <c r="CTP225" t="s">
        <v>52</v>
      </c>
      <c r="CTQ225" t="s">
        <v>52</v>
      </c>
      <c r="CTR225" t="s">
        <v>52</v>
      </c>
      <c r="CTS225" t="s">
        <v>52</v>
      </c>
      <c r="CTT225" t="s">
        <v>52</v>
      </c>
      <c r="CTU225" t="s">
        <v>52</v>
      </c>
      <c r="CTV225" t="s">
        <v>52</v>
      </c>
      <c r="CTW225" t="s">
        <v>52</v>
      </c>
      <c r="CTX225" t="s">
        <v>52</v>
      </c>
      <c r="CTY225" t="s">
        <v>52</v>
      </c>
      <c r="CTZ225" t="s">
        <v>52</v>
      </c>
      <c r="CUA225" t="s">
        <v>52</v>
      </c>
      <c r="CUB225" t="s">
        <v>52</v>
      </c>
      <c r="CUC225" t="s">
        <v>52</v>
      </c>
      <c r="CUD225" t="s">
        <v>52</v>
      </c>
      <c r="CUE225" t="s">
        <v>52</v>
      </c>
      <c r="CUF225" t="s">
        <v>52</v>
      </c>
      <c r="CUG225" t="s">
        <v>52</v>
      </c>
      <c r="CUH225" t="s">
        <v>52</v>
      </c>
      <c r="CUI225" t="s">
        <v>52</v>
      </c>
      <c r="CUJ225" t="s">
        <v>52</v>
      </c>
      <c r="CUK225" t="s">
        <v>52</v>
      </c>
      <c r="CUL225" t="s">
        <v>52</v>
      </c>
      <c r="CUM225" t="s">
        <v>52</v>
      </c>
      <c r="CUN225" t="s">
        <v>52</v>
      </c>
      <c r="CUO225" t="s">
        <v>52</v>
      </c>
      <c r="CUP225" t="s">
        <v>52</v>
      </c>
      <c r="CUQ225" t="s">
        <v>52</v>
      </c>
      <c r="CUR225" t="s">
        <v>52</v>
      </c>
      <c r="CUS225" t="s">
        <v>52</v>
      </c>
      <c r="CUT225" t="s">
        <v>52</v>
      </c>
      <c r="CUU225" t="s">
        <v>52</v>
      </c>
      <c r="CUV225" t="s">
        <v>52</v>
      </c>
      <c r="CUW225" t="s">
        <v>52</v>
      </c>
      <c r="CUX225" t="s">
        <v>52</v>
      </c>
      <c r="CUY225" t="s">
        <v>52</v>
      </c>
      <c r="CUZ225" t="s">
        <v>52</v>
      </c>
      <c r="CVA225" t="s">
        <v>52</v>
      </c>
      <c r="CVB225" t="s">
        <v>52</v>
      </c>
      <c r="CVC225" t="s">
        <v>52</v>
      </c>
      <c r="CVD225" t="s">
        <v>52</v>
      </c>
      <c r="CVE225" t="s">
        <v>52</v>
      </c>
      <c r="CVF225" t="s">
        <v>52</v>
      </c>
      <c r="CVG225" t="s">
        <v>52</v>
      </c>
      <c r="CVH225" t="s">
        <v>52</v>
      </c>
      <c r="CVI225" t="s">
        <v>52</v>
      </c>
      <c r="CVJ225" t="s">
        <v>52</v>
      </c>
      <c r="CVK225" t="s">
        <v>52</v>
      </c>
      <c r="CVL225" t="s">
        <v>52</v>
      </c>
      <c r="CVM225" t="s">
        <v>52</v>
      </c>
      <c r="CVN225" t="s">
        <v>52</v>
      </c>
      <c r="CVO225" t="s">
        <v>52</v>
      </c>
      <c r="CVP225" t="s">
        <v>52</v>
      </c>
      <c r="CVQ225" t="s">
        <v>52</v>
      </c>
      <c r="CVR225" t="s">
        <v>52</v>
      </c>
      <c r="CVS225" t="s">
        <v>52</v>
      </c>
      <c r="CVT225" t="s">
        <v>52</v>
      </c>
      <c r="CVU225" t="s">
        <v>52</v>
      </c>
      <c r="CVV225" t="s">
        <v>52</v>
      </c>
      <c r="CVW225" t="s">
        <v>52</v>
      </c>
      <c r="CVX225" t="s">
        <v>52</v>
      </c>
      <c r="CVY225" t="s">
        <v>52</v>
      </c>
      <c r="CVZ225" t="s">
        <v>52</v>
      </c>
      <c r="CWA225" t="s">
        <v>52</v>
      </c>
      <c r="CWB225" t="s">
        <v>52</v>
      </c>
      <c r="CWC225" t="s">
        <v>52</v>
      </c>
      <c r="CWD225" t="s">
        <v>52</v>
      </c>
      <c r="CWE225" t="s">
        <v>52</v>
      </c>
      <c r="CWF225" t="s">
        <v>52</v>
      </c>
      <c r="CWG225" t="s">
        <v>52</v>
      </c>
      <c r="CWH225" t="s">
        <v>52</v>
      </c>
      <c r="CWI225" t="s">
        <v>52</v>
      </c>
      <c r="CWJ225" t="s">
        <v>52</v>
      </c>
      <c r="CWK225" t="s">
        <v>52</v>
      </c>
      <c r="CWL225" t="s">
        <v>52</v>
      </c>
      <c r="CWM225" t="s">
        <v>52</v>
      </c>
      <c r="CWN225" t="s">
        <v>52</v>
      </c>
      <c r="CWO225" t="s">
        <v>52</v>
      </c>
      <c r="CWP225" t="s">
        <v>52</v>
      </c>
      <c r="CWQ225" t="s">
        <v>52</v>
      </c>
      <c r="CWR225" t="s">
        <v>52</v>
      </c>
      <c r="CWS225" t="s">
        <v>52</v>
      </c>
      <c r="CWT225" t="s">
        <v>52</v>
      </c>
      <c r="CWU225" t="s">
        <v>52</v>
      </c>
      <c r="CWV225" t="s">
        <v>52</v>
      </c>
      <c r="CWW225" t="s">
        <v>52</v>
      </c>
      <c r="CWX225" t="s">
        <v>52</v>
      </c>
      <c r="CWY225" t="s">
        <v>52</v>
      </c>
      <c r="CWZ225" t="s">
        <v>52</v>
      </c>
      <c r="CXA225" t="s">
        <v>52</v>
      </c>
      <c r="CXB225" t="s">
        <v>52</v>
      </c>
      <c r="CXC225" t="s">
        <v>52</v>
      </c>
      <c r="CXD225" t="s">
        <v>52</v>
      </c>
      <c r="CXE225" t="s">
        <v>52</v>
      </c>
      <c r="CXF225" t="s">
        <v>52</v>
      </c>
      <c r="CXG225" t="s">
        <v>52</v>
      </c>
      <c r="CXH225" t="s">
        <v>52</v>
      </c>
      <c r="CXI225" t="s">
        <v>52</v>
      </c>
      <c r="CXJ225" t="s">
        <v>52</v>
      </c>
      <c r="CXK225" t="s">
        <v>52</v>
      </c>
      <c r="CXL225" t="s">
        <v>52</v>
      </c>
      <c r="CXM225" t="s">
        <v>52</v>
      </c>
      <c r="CXN225" t="s">
        <v>52</v>
      </c>
      <c r="CXO225" t="s">
        <v>52</v>
      </c>
      <c r="CXP225" t="s">
        <v>52</v>
      </c>
      <c r="CXQ225" t="s">
        <v>52</v>
      </c>
      <c r="CXR225" t="s">
        <v>52</v>
      </c>
      <c r="CXS225" t="s">
        <v>52</v>
      </c>
      <c r="CXT225" t="s">
        <v>52</v>
      </c>
      <c r="CXU225" t="s">
        <v>52</v>
      </c>
      <c r="CXV225" t="s">
        <v>52</v>
      </c>
      <c r="CXW225" t="s">
        <v>52</v>
      </c>
      <c r="CXX225" t="s">
        <v>52</v>
      </c>
      <c r="CXY225" t="s">
        <v>52</v>
      </c>
      <c r="CXZ225" t="s">
        <v>52</v>
      </c>
      <c r="CYA225" t="s">
        <v>52</v>
      </c>
      <c r="CYB225" t="s">
        <v>52</v>
      </c>
      <c r="CYC225" t="s">
        <v>52</v>
      </c>
      <c r="CYD225" t="s">
        <v>52</v>
      </c>
      <c r="CYE225" t="s">
        <v>52</v>
      </c>
      <c r="CYF225" t="s">
        <v>52</v>
      </c>
      <c r="CYG225" t="s">
        <v>52</v>
      </c>
      <c r="CYH225" t="s">
        <v>52</v>
      </c>
      <c r="CYI225" t="s">
        <v>52</v>
      </c>
      <c r="CYJ225" t="s">
        <v>52</v>
      </c>
      <c r="CYK225" t="s">
        <v>52</v>
      </c>
      <c r="CYL225" t="s">
        <v>52</v>
      </c>
      <c r="CYM225" t="s">
        <v>52</v>
      </c>
      <c r="CYN225" t="s">
        <v>52</v>
      </c>
      <c r="CYO225" t="s">
        <v>52</v>
      </c>
      <c r="CYP225" t="s">
        <v>52</v>
      </c>
      <c r="CYQ225" t="s">
        <v>52</v>
      </c>
      <c r="CYR225" t="s">
        <v>52</v>
      </c>
      <c r="CYS225" t="s">
        <v>52</v>
      </c>
      <c r="CYT225" t="s">
        <v>52</v>
      </c>
      <c r="CYU225" t="s">
        <v>52</v>
      </c>
      <c r="CYV225" t="s">
        <v>52</v>
      </c>
      <c r="CYW225" t="s">
        <v>52</v>
      </c>
      <c r="CYX225" t="s">
        <v>52</v>
      </c>
      <c r="CYY225" t="s">
        <v>52</v>
      </c>
      <c r="CYZ225" t="s">
        <v>52</v>
      </c>
      <c r="CZA225" t="s">
        <v>52</v>
      </c>
      <c r="CZB225" t="s">
        <v>52</v>
      </c>
      <c r="CZC225" t="s">
        <v>52</v>
      </c>
      <c r="CZD225" t="s">
        <v>52</v>
      </c>
      <c r="CZE225" t="s">
        <v>52</v>
      </c>
      <c r="CZF225" t="s">
        <v>52</v>
      </c>
      <c r="CZG225" t="s">
        <v>52</v>
      </c>
      <c r="CZH225" t="s">
        <v>52</v>
      </c>
      <c r="CZI225" t="s">
        <v>52</v>
      </c>
      <c r="CZJ225" t="s">
        <v>52</v>
      </c>
      <c r="CZK225" t="s">
        <v>52</v>
      </c>
      <c r="CZL225" t="s">
        <v>52</v>
      </c>
      <c r="CZM225" t="s">
        <v>52</v>
      </c>
      <c r="CZN225" t="s">
        <v>52</v>
      </c>
      <c r="CZO225" t="s">
        <v>52</v>
      </c>
      <c r="CZP225" t="s">
        <v>52</v>
      </c>
      <c r="CZQ225" t="s">
        <v>52</v>
      </c>
      <c r="CZR225" t="s">
        <v>52</v>
      </c>
      <c r="CZS225" t="s">
        <v>52</v>
      </c>
      <c r="CZT225" t="s">
        <v>52</v>
      </c>
      <c r="CZU225" t="s">
        <v>52</v>
      </c>
      <c r="CZV225" t="s">
        <v>52</v>
      </c>
      <c r="CZW225" t="s">
        <v>52</v>
      </c>
      <c r="CZX225" t="s">
        <v>52</v>
      </c>
      <c r="CZY225" t="s">
        <v>52</v>
      </c>
      <c r="CZZ225" t="s">
        <v>52</v>
      </c>
      <c r="DAA225" t="s">
        <v>52</v>
      </c>
      <c r="DAB225" t="s">
        <v>52</v>
      </c>
      <c r="DAC225" t="s">
        <v>52</v>
      </c>
      <c r="DAD225" t="s">
        <v>52</v>
      </c>
      <c r="DAE225" t="s">
        <v>52</v>
      </c>
      <c r="DAF225" t="s">
        <v>52</v>
      </c>
      <c r="DAG225" t="s">
        <v>52</v>
      </c>
      <c r="DAH225" t="s">
        <v>52</v>
      </c>
      <c r="DAI225" t="s">
        <v>52</v>
      </c>
      <c r="DAJ225" t="s">
        <v>52</v>
      </c>
      <c r="DAK225" t="s">
        <v>52</v>
      </c>
      <c r="DAL225" t="s">
        <v>52</v>
      </c>
      <c r="DAM225" t="s">
        <v>52</v>
      </c>
      <c r="DAN225" t="s">
        <v>52</v>
      </c>
      <c r="DAO225" t="s">
        <v>52</v>
      </c>
      <c r="DAP225" t="s">
        <v>52</v>
      </c>
      <c r="DAQ225" t="s">
        <v>52</v>
      </c>
      <c r="DAR225" t="s">
        <v>52</v>
      </c>
      <c r="DAS225" t="s">
        <v>52</v>
      </c>
      <c r="DAT225" t="s">
        <v>52</v>
      </c>
      <c r="DAU225" t="s">
        <v>52</v>
      </c>
      <c r="DAV225" t="s">
        <v>52</v>
      </c>
      <c r="DAW225" t="s">
        <v>52</v>
      </c>
      <c r="DAX225" t="s">
        <v>52</v>
      </c>
      <c r="DAY225" t="s">
        <v>52</v>
      </c>
      <c r="DAZ225" t="s">
        <v>52</v>
      </c>
      <c r="DBA225" t="s">
        <v>52</v>
      </c>
      <c r="DBB225" t="s">
        <v>52</v>
      </c>
      <c r="DBC225" t="s">
        <v>52</v>
      </c>
      <c r="DBD225" t="s">
        <v>52</v>
      </c>
      <c r="DBE225" t="s">
        <v>52</v>
      </c>
      <c r="DBF225" t="s">
        <v>52</v>
      </c>
      <c r="DBG225" t="s">
        <v>52</v>
      </c>
      <c r="DBH225" t="s">
        <v>52</v>
      </c>
      <c r="DBI225" t="s">
        <v>52</v>
      </c>
      <c r="DBJ225" t="s">
        <v>52</v>
      </c>
      <c r="DBK225" t="s">
        <v>52</v>
      </c>
      <c r="DBL225" t="s">
        <v>52</v>
      </c>
      <c r="DBM225" t="s">
        <v>52</v>
      </c>
      <c r="DBN225" t="s">
        <v>52</v>
      </c>
      <c r="DBO225" t="s">
        <v>52</v>
      </c>
      <c r="DBP225" t="s">
        <v>52</v>
      </c>
      <c r="DBQ225" t="s">
        <v>52</v>
      </c>
      <c r="DBR225" t="s">
        <v>52</v>
      </c>
      <c r="DBS225" t="s">
        <v>52</v>
      </c>
      <c r="DBT225" t="s">
        <v>52</v>
      </c>
      <c r="DBU225" t="s">
        <v>52</v>
      </c>
      <c r="DBV225" t="s">
        <v>52</v>
      </c>
      <c r="DBW225" t="s">
        <v>52</v>
      </c>
      <c r="DBX225" t="s">
        <v>52</v>
      </c>
      <c r="DBY225" t="s">
        <v>52</v>
      </c>
      <c r="DBZ225" t="s">
        <v>52</v>
      </c>
      <c r="DCA225" t="s">
        <v>52</v>
      </c>
      <c r="DCB225" t="s">
        <v>52</v>
      </c>
      <c r="DCC225" t="s">
        <v>52</v>
      </c>
      <c r="DCD225" t="s">
        <v>52</v>
      </c>
      <c r="DCE225" t="s">
        <v>52</v>
      </c>
      <c r="DCF225" t="s">
        <v>52</v>
      </c>
      <c r="DCG225" t="s">
        <v>52</v>
      </c>
      <c r="DCH225" t="s">
        <v>52</v>
      </c>
      <c r="DCI225" t="s">
        <v>52</v>
      </c>
      <c r="DCJ225" t="s">
        <v>52</v>
      </c>
      <c r="DCK225" t="s">
        <v>52</v>
      </c>
      <c r="DCL225" t="s">
        <v>52</v>
      </c>
      <c r="DCM225" t="s">
        <v>52</v>
      </c>
      <c r="DCN225" t="s">
        <v>52</v>
      </c>
      <c r="DCO225" t="s">
        <v>52</v>
      </c>
      <c r="DCP225" t="s">
        <v>52</v>
      </c>
      <c r="DCQ225" t="s">
        <v>52</v>
      </c>
      <c r="DCR225" t="s">
        <v>52</v>
      </c>
      <c r="DCS225" t="s">
        <v>52</v>
      </c>
      <c r="DCT225" t="s">
        <v>52</v>
      </c>
      <c r="DCU225" t="s">
        <v>52</v>
      </c>
      <c r="DCV225" t="s">
        <v>52</v>
      </c>
      <c r="DCW225" t="s">
        <v>52</v>
      </c>
      <c r="DCX225" t="s">
        <v>52</v>
      </c>
      <c r="DCY225" t="s">
        <v>52</v>
      </c>
      <c r="DCZ225" t="s">
        <v>52</v>
      </c>
      <c r="DDA225" t="s">
        <v>52</v>
      </c>
      <c r="DDB225" t="s">
        <v>52</v>
      </c>
      <c r="DDC225" t="s">
        <v>52</v>
      </c>
      <c r="DDD225" t="s">
        <v>52</v>
      </c>
      <c r="DDE225" t="s">
        <v>52</v>
      </c>
      <c r="DDF225" t="s">
        <v>52</v>
      </c>
      <c r="DDG225" t="s">
        <v>52</v>
      </c>
      <c r="DDH225" t="s">
        <v>52</v>
      </c>
      <c r="DDI225" t="s">
        <v>52</v>
      </c>
      <c r="DDJ225" t="s">
        <v>52</v>
      </c>
      <c r="DDK225" t="s">
        <v>52</v>
      </c>
      <c r="DDL225" t="s">
        <v>52</v>
      </c>
      <c r="DDM225" t="s">
        <v>52</v>
      </c>
      <c r="DDN225" t="s">
        <v>52</v>
      </c>
      <c r="DDO225" t="s">
        <v>52</v>
      </c>
      <c r="DDP225" t="s">
        <v>52</v>
      </c>
      <c r="DDQ225" t="s">
        <v>52</v>
      </c>
      <c r="DDR225" t="s">
        <v>52</v>
      </c>
      <c r="DDS225" t="s">
        <v>52</v>
      </c>
      <c r="DDT225" t="s">
        <v>52</v>
      </c>
      <c r="DDU225" t="s">
        <v>52</v>
      </c>
      <c r="DDV225" t="s">
        <v>52</v>
      </c>
      <c r="DDW225" t="s">
        <v>52</v>
      </c>
      <c r="DDX225" t="s">
        <v>52</v>
      </c>
      <c r="DDY225" t="s">
        <v>52</v>
      </c>
      <c r="DDZ225" t="s">
        <v>52</v>
      </c>
      <c r="DEA225" t="s">
        <v>52</v>
      </c>
      <c r="DEB225" t="s">
        <v>52</v>
      </c>
      <c r="DEC225" t="s">
        <v>52</v>
      </c>
      <c r="DED225" t="s">
        <v>52</v>
      </c>
      <c r="DEE225" t="s">
        <v>52</v>
      </c>
      <c r="DEF225" t="s">
        <v>52</v>
      </c>
      <c r="DEG225" t="s">
        <v>52</v>
      </c>
      <c r="DEH225" t="s">
        <v>52</v>
      </c>
      <c r="DEI225" t="s">
        <v>52</v>
      </c>
      <c r="DEJ225" t="s">
        <v>52</v>
      </c>
      <c r="DEK225" t="s">
        <v>52</v>
      </c>
      <c r="DEL225" t="s">
        <v>52</v>
      </c>
      <c r="DEM225" t="s">
        <v>52</v>
      </c>
      <c r="DEN225" t="s">
        <v>52</v>
      </c>
      <c r="DEO225" t="s">
        <v>52</v>
      </c>
      <c r="DEP225" t="s">
        <v>52</v>
      </c>
      <c r="DEQ225" t="s">
        <v>52</v>
      </c>
      <c r="DER225" t="s">
        <v>52</v>
      </c>
      <c r="DES225" t="s">
        <v>52</v>
      </c>
      <c r="DET225" t="s">
        <v>52</v>
      </c>
      <c r="DEU225" t="s">
        <v>52</v>
      </c>
      <c r="DEV225" t="s">
        <v>52</v>
      </c>
      <c r="DEW225" t="s">
        <v>52</v>
      </c>
      <c r="DEX225" t="s">
        <v>52</v>
      </c>
      <c r="DEY225" t="s">
        <v>52</v>
      </c>
      <c r="DEZ225" t="s">
        <v>52</v>
      </c>
      <c r="DFA225" t="s">
        <v>52</v>
      </c>
      <c r="DFB225" t="s">
        <v>52</v>
      </c>
      <c r="DFC225" t="s">
        <v>52</v>
      </c>
      <c r="DFD225" t="s">
        <v>52</v>
      </c>
      <c r="DFE225" t="s">
        <v>52</v>
      </c>
      <c r="DFF225" t="s">
        <v>52</v>
      </c>
      <c r="DFG225" t="s">
        <v>52</v>
      </c>
      <c r="DFH225" t="s">
        <v>52</v>
      </c>
      <c r="DFI225" t="s">
        <v>52</v>
      </c>
      <c r="DFJ225" t="s">
        <v>52</v>
      </c>
      <c r="DFK225" t="s">
        <v>52</v>
      </c>
      <c r="DFL225" t="s">
        <v>52</v>
      </c>
      <c r="DFM225" t="s">
        <v>52</v>
      </c>
      <c r="DFN225" t="s">
        <v>52</v>
      </c>
      <c r="DFO225" t="s">
        <v>52</v>
      </c>
      <c r="DFP225" t="s">
        <v>52</v>
      </c>
      <c r="DFQ225" t="s">
        <v>52</v>
      </c>
      <c r="DFR225" t="s">
        <v>52</v>
      </c>
      <c r="DFS225" t="s">
        <v>52</v>
      </c>
      <c r="DFT225" t="s">
        <v>52</v>
      </c>
      <c r="DFU225" t="s">
        <v>52</v>
      </c>
      <c r="DFV225" t="s">
        <v>52</v>
      </c>
      <c r="DFW225" t="s">
        <v>52</v>
      </c>
      <c r="DFX225" t="s">
        <v>52</v>
      </c>
      <c r="DFY225" t="s">
        <v>52</v>
      </c>
      <c r="DFZ225" t="s">
        <v>52</v>
      </c>
      <c r="DGA225" t="s">
        <v>52</v>
      </c>
      <c r="DGB225" t="s">
        <v>52</v>
      </c>
      <c r="DGC225" t="s">
        <v>52</v>
      </c>
      <c r="DGD225" t="s">
        <v>52</v>
      </c>
      <c r="DGE225" t="s">
        <v>52</v>
      </c>
      <c r="DGF225" t="s">
        <v>52</v>
      </c>
      <c r="DGG225" t="s">
        <v>52</v>
      </c>
      <c r="DGH225" t="s">
        <v>52</v>
      </c>
      <c r="DGI225" t="s">
        <v>52</v>
      </c>
      <c r="DGJ225" t="s">
        <v>52</v>
      </c>
      <c r="DGK225" t="s">
        <v>52</v>
      </c>
      <c r="DGL225" t="s">
        <v>52</v>
      </c>
      <c r="DGM225" t="s">
        <v>52</v>
      </c>
      <c r="DGN225" t="s">
        <v>52</v>
      </c>
      <c r="DGO225" t="s">
        <v>52</v>
      </c>
      <c r="DGP225" t="s">
        <v>52</v>
      </c>
      <c r="DGQ225" t="s">
        <v>52</v>
      </c>
      <c r="DGR225" t="s">
        <v>52</v>
      </c>
      <c r="DGS225" t="s">
        <v>52</v>
      </c>
      <c r="DGT225" t="s">
        <v>52</v>
      </c>
      <c r="DGU225" t="s">
        <v>52</v>
      </c>
      <c r="DGV225" t="s">
        <v>52</v>
      </c>
      <c r="DGW225" t="s">
        <v>52</v>
      </c>
      <c r="DGX225" t="s">
        <v>52</v>
      </c>
      <c r="DGY225" t="s">
        <v>52</v>
      </c>
      <c r="DGZ225" t="s">
        <v>52</v>
      </c>
      <c r="DHA225" t="s">
        <v>52</v>
      </c>
      <c r="DHB225" t="s">
        <v>52</v>
      </c>
      <c r="DHC225" t="s">
        <v>52</v>
      </c>
      <c r="DHD225" t="s">
        <v>52</v>
      </c>
      <c r="DHE225" t="s">
        <v>52</v>
      </c>
      <c r="DHF225" t="s">
        <v>52</v>
      </c>
      <c r="DHG225" t="s">
        <v>52</v>
      </c>
      <c r="DHH225" t="s">
        <v>52</v>
      </c>
      <c r="DHI225" t="s">
        <v>52</v>
      </c>
      <c r="DHJ225" t="s">
        <v>52</v>
      </c>
      <c r="DHK225" t="s">
        <v>52</v>
      </c>
      <c r="DHL225" t="s">
        <v>52</v>
      </c>
      <c r="DHM225" t="s">
        <v>52</v>
      </c>
      <c r="DHN225" t="s">
        <v>52</v>
      </c>
      <c r="DHO225" t="s">
        <v>52</v>
      </c>
      <c r="DHP225" t="s">
        <v>52</v>
      </c>
      <c r="DHQ225" t="s">
        <v>52</v>
      </c>
      <c r="DHR225" t="s">
        <v>52</v>
      </c>
      <c r="DHS225" t="s">
        <v>52</v>
      </c>
      <c r="DHT225" t="s">
        <v>52</v>
      </c>
      <c r="DHU225" t="s">
        <v>52</v>
      </c>
      <c r="DHV225" t="s">
        <v>52</v>
      </c>
      <c r="DHW225" t="s">
        <v>52</v>
      </c>
      <c r="DHX225" t="s">
        <v>52</v>
      </c>
      <c r="DHY225" t="s">
        <v>52</v>
      </c>
      <c r="DHZ225" t="s">
        <v>52</v>
      </c>
      <c r="DIA225" t="s">
        <v>52</v>
      </c>
      <c r="DIB225" t="s">
        <v>52</v>
      </c>
      <c r="DIC225" t="s">
        <v>52</v>
      </c>
      <c r="DID225" t="s">
        <v>52</v>
      </c>
      <c r="DIE225" t="s">
        <v>52</v>
      </c>
      <c r="DIF225" t="s">
        <v>52</v>
      </c>
      <c r="DIG225" t="s">
        <v>52</v>
      </c>
      <c r="DIH225" t="s">
        <v>52</v>
      </c>
      <c r="DII225" t="s">
        <v>52</v>
      </c>
      <c r="DIJ225" t="s">
        <v>52</v>
      </c>
      <c r="DIK225" t="s">
        <v>52</v>
      </c>
      <c r="DIL225" t="s">
        <v>52</v>
      </c>
      <c r="DIM225" t="s">
        <v>52</v>
      </c>
      <c r="DIN225" t="s">
        <v>52</v>
      </c>
      <c r="DIO225" t="s">
        <v>52</v>
      </c>
      <c r="DIP225" t="s">
        <v>52</v>
      </c>
      <c r="DIQ225" t="s">
        <v>52</v>
      </c>
      <c r="DIR225" t="s">
        <v>52</v>
      </c>
      <c r="DIS225" t="s">
        <v>52</v>
      </c>
      <c r="DIT225" t="s">
        <v>52</v>
      </c>
      <c r="DIU225" t="s">
        <v>52</v>
      </c>
      <c r="DIV225" t="s">
        <v>52</v>
      </c>
      <c r="DIW225" t="s">
        <v>52</v>
      </c>
      <c r="DIX225" t="s">
        <v>52</v>
      </c>
      <c r="DIY225" t="s">
        <v>52</v>
      </c>
      <c r="DIZ225" t="s">
        <v>52</v>
      </c>
      <c r="DJA225" t="s">
        <v>52</v>
      </c>
      <c r="DJB225" t="s">
        <v>52</v>
      </c>
      <c r="DJC225" t="s">
        <v>52</v>
      </c>
      <c r="DJD225" t="s">
        <v>52</v>
      </c>
      <c r="DJE225" t="s">
        <v>52</v>
      </c>
      <c r="DJF225" t="s">
        <v>52</v>
      </c>
      <c r="DJG225" t="s">
        <v>52</v>
      </c>
      <c r="DJH225" t="s">
        <v>52</v>
      </c>
      <c r="DJI225" t="s">
        <v>52</v>
      </c>
      <c r="DJJ225" t="s">
        <v>52</v>
      </c>
      <c r="DJK225" t="s">
        <v>52</v>
      </c>
      <c r="DJL225" t="s">
        <v>52</v>
      </c>
      <c r="DJM225" t="s">
        <v>52</v>
      </c>
      <c r="DJN225" t="s">
        <v>52</v>
      </c>
      <c r="DJO225" t="s">
        <v>52</v>
      </c>
      <c r="DJP225" t="s">
        <v>52</v>
      </c>
      <c r="DJQ225" t="s">
        <v>52</v>
      </c>
      <c r="DJR225" t="s">
        <v>52</v>
      </c>
      <c r="DJS225" t="s">
        <v>52</v>
      </c>
      <c r="DJT225" t="s">
        <v>52</v>
      </c>
      <c r="DJU225" t="s">
        <v>52</v>
      </c>
      <c r="DJV225" t="s">
        <v>52</v>
      </c>
      <c r="DJW225" t="s">
        <v>52</v>
      </c>
      <c r="DJX225" t="s">
        <v>52</v>
      </c>
      <c r="DJY225" t="s">
        <v>52</v>
      </c>
      <c r="DJZ225" t="s">
        <v>52</v>
      </c>
      <c r="DKA225" t="s">
        <v>52</v>
      </c>
      <c r="DKB225" t="s">
        <v>52</v>
      </c>
      <c r="DKC225" t="s">
        <v>52</v>
      </c>
      <c r="DKD225" t="s">
        <v>52</v>
      </c>
      <c r="DKE225" t="s">
        <v>52</v>
      </c>
      <c r="DKF225" t="s">
        <v>52</v>
      </c>
      <c r="DKG225" t="s">
        <v>52</v>
      </c>
      <c r="DKH225" t="s">
        <v>52</v>
      </c>
      <c r="DKI225" t="s">
        <v>52</v>
      </c>
      <c r="DKJ225" t="s">
        <v>52</v>
      </c>
      <c r="DKK225" t="s">
        <v>52</v>
      </c>
      <c r="DKL225" t="s">
        <v>52</v>
      </c>
      <c r="DKM225" t="s">
        <v>52</v>
      </c>
      <c r="DKN225" t="s">
        <v>52</v>
      </c>
      <c r="DKO225" t="s">
        <v>52</v>
      </c>
      <c r="DKP225" t="s">
        <v>52</v>
      </c>
      <c r="DKQ225" t="s">
        <v>52</v>
      </c>
      <c r="DKR225" t="s">
        <v>52</v>
      </c>
      <c r="DKS225" t="s">
        <v>52</v>
      </c>
      <c r="DKT225" t="s">
        <v>52</v>
      </c>
      <c r="DKU225" t="s">
        <v>52</v>
      </c>
      <c r="DKV225" t="s">
        <v>52</v>
      </c>
      <c r="DKW225" t="s">
        <v>52</v>
      </c>
      <c r="DKX225" t="s">
        <v>52</v>
      </c>
      <c r="DKY225" t="s">
        <v>52</v>
      </c>
      <c r="DKZ225" t="s">
        <v>52</v>
      </c>
      <c r="DLA225" t="s">
        <v>52</v>
      </c>
      <c r="DLB225" t="s">
        <v>52</v>
      </c>
      <c r="DLC225" t="s">
        <v>52</v>
      </c>
      <c r="DLD225" t="s">
        <v>52</v>
      </c>
      <c r="DLE225" t="s">
        <v>52</v>
      </c>
      <c r="DLF225" t="s">
        <v>52</v>
      </c>
      <c r="DLG225" t="s">
        <v>52</v>
      </c>
      <c r="DLH225" t="s">
        <v>52</v>
      </c>
      <c r="DLI225" t="s">
        <v>52</v>
      </c>
      <c r="DLJ225" t="s">
        <v>52</v>
      </c>
      <c r="DLK225" t="s">
        <v>52</v>
      </c>
      <c r="DLL225" t="s">
        <v>52</v>
      </c>
      <c r="DLM225" t="s">
        <v>52</v>
      </c>
      <c r="DLN225" t="s">
        <v>52</v>
      </c>
      <c r="DLO225" t="s">
        <v>52</v>
      </c>
      <c r="DLP225" t="s">
        <v>52</v>
      </c>
      <c r="DLQ225" t="s">
        <v>52</v>
      </c>
      <c r="DLR225" t="s">
        <v>52</v>
      </c>
      <c r="DLS225" t="s">
        <v>52</v>
      </c>
      <c r="DLT225" t="s">
        <v>52</v>
      </c>
      <c r="DLU225" t="s">
        <v>52</v>
      </c>
      <c r="DLV225" t="s">
        <v>52</v>
      </c>
      <c r="DLW225" t="s">
        <v>52</v>
      </c>
      <c r="DLX225" t="s">
        <v>52</v>
      </c>
      <c r="DLY225" t="s">
        <v>52</v>
      </c>
      <c r="DLZ225" t="s">
        <v>52</v>
      </c>
      <c r="DMA225" t="s">
        <v>52</v>
      </c>
      <c r="DMB225" t="s">
        <v>52</v>
      </c>
      <c r="DMC225" t="s">
        <v>52</v>
      </c>
      <c r="DMD225" t="s">
        <v>52</v>
      </c>
      <c r="DME225" t="s">
        <v>52</v>
      </c>
      <c r="DMF225" t="s">
        <v>52</v>
      </c>
      <c r="DMG225" t="s">
        <v>52</v>
      </c>
      <c r="DMH225" t="s">
        <v>52</v>
      </c>
      <c r="DMI225" t="s">
        <v>52</v>
      </c>
      <c r="DMJ225" t="s">
        <v>52</v>
      </c>
      <c r="DMK225" t="s">
        <v>52</v>
      </c>
      <c r="DML225" t="s">
        <v>52</v>
      </c>
      <c r="DMM225" t="s">
        <v>52</v>
      </c>
      <c r="DMN225" t="s">
        <v>52</v>
      </c>
      <c r="DMO225" t="s">
        <v>52</v>
      </c>
      <c r="DMP225" t="s">
        <v>52</v>
      </c>
      <c r="DMQ225" t="s">
        <v>52</v>
      </c>
      <c r="DMR225" t="s">
        <v>52</v>
      </c>
      <c r="DMS225" t="s">
        <v>52</v>
      </c>
      <c r="DMT225" t="s">
        <v>52</v>
      </c>
      <c r="DMU225" t="s">
        <v>52</v>
      </c>
      <c r="DMV225" t="s">
        <v>52</v>
      </c>
      <c r="DMW225" t="s">
        <v>52</v>
      </c>
      <c r="DMX225" t="s">
        <v>52</v>
      </c>
      <c r="DMY225" t="s">
        <v>52</v>
      </c>
      <c r="DMZ225" t="s">
        <v>52</v>
      </c>
      <c r="DNA225" t="s">
        <v>52</v>
      </c>
      <c r="DNB225" t="s">
        <v>52</v>
      </c>
      <c r="DNC225" t="s">
        <v>52</v>
      </c>
      <c r="DND225" t="s">
        <v>52</v>
      </c>
      <c r="DNE225" t="s">
        <v>52</v>
      </c>
      <c r="DNF225" t="s">
        <v>52</v>
      </c>
      <c r="DNG225" t="s">
        <v>52</v>
      </c>
      <c r="DNH225" t="s">
        <v>52</v>
      </c>
      <c r="DNI225" t="s">
        <v>52</v>
      </c>
      <c r="DNJ225" t="s">
        <v>52</v>
      </c>
      <c r="DNK225" t="s">
        <v>52</v>
      </c>
      <c r="DNL225" t="s">
        <v>52</v>
      </c>
      <c r="DNM225" t="s">
        <v>52</v>
      </c>
      <c r="DNN225" t="s">
        <v>52</v>
      </c>
      <c r="DNO225" t="s">
        <v>52</v>
      </c>
      <c r="DNP225" t="s">
        <v>52</v>
      </c>
      <c r="DNQ225" t="s">
        <v>52</v>
      </c>
      <c r="DNR225" t="s">
        <v>52</v>
      </c>
      <c r="DNS225" t="s">
        <v>52</v>
      </c>
      <c r="DNT225" t="s">
        <v>52</v>
      </c>
      <c r="DNU225" t="s">
        <v>52</v>
      </c>
      <c r="DNV225" t="s">
        <v>52</v>
      </c>
      <c r="DNW225" t="s">
        <v>52</v>
      </c>
      <c r="DNX225" t="s">
        <v>52</v>
      </c>
      <c r="DNY225" t="s">
        <v>52</v>
      </c>
      <c r="DNZ225" t="s">
        <v>52</v>
      </c>
      <c r="DOA225" t="s">
        <v>52</v>
      </c>
      <c r="DOB225" t="s">
        <v>52</v>
      </c>
      <c r="DOC225" t="s">
        <v>52</v>
      </c>
      <c r="DOD225" t="s">
        <v>52</v>
      </c>
      <c r="DOE225" t="s">
        <v>52</v>
      </c>
      <c r="DOF225" t="s">
        <v>52</v>
      </c>
      <c r="DOG225" t="s">
        <v>52</v>
      </c>
      <c r="DOH225" t="s">
        <v>52</v>
      </c>
      <c r="DOI225" t="s">
        <v>52</v>
      </c>
      <c r="DOJ225" t="s">
        <v>52</v>
      </c>
      <c r="DOK225" t="s">
        <v>52</v>
      </c>
      <c r="DOL225" t="s">
        <v>52</v>
      </c>
      <c r="DOM225" t="s">
        <v>52</v>
      </c>
      <c r="DON225" t="s">
        <v>52</v>
      </c>
      <c r="DOO225" t="s">
        <v>52</v>
      </c>
      <c r="DOP225" t="s">
        <v>52</v>
      </c>
      <c r="DOQ225" t="s">
        <v>52</v>
      </c>
      <c r="DOR225" t="s">
        <v>52</v>
      </c>
      <c r="DOS225" t="s">
        <v>52</v>
      </c>
      <c r="DOT225" t="s">
        <v>52</v>
      </c>
      <c r="DOU225" t="s">
        <v>52</v>
      </c>
      <c r="DOV225" t="s">
        <v>52</v>
      </c>
      <c r="DOW225" t="s">
        <v>52</v>
      </c>
      <c r="DOX225" t="s">
        <v>52</v>
      </c>
      <c r="DOY225" t="s">
        <v>52</v>
      </c>
      <c r="DOZ225" t="s">
        <v>52</v>
      </c>
      <c r="DPA225" t="s">
        <v>52</v>
      </c>
      <c r="DPB225" t="s">
        <v>52</v>
      </c>
      <c r="DPC225" t="s">
        <v>52</v>
      </c>
      <c r="DPD225" t="s">
        <v>52</v>
      </c>
      <c r="DPE225" t="s">
        <v>52</v>
      </c>
      <c r="DPF225" t="s">
        <v>52</v>
      </c>
      <c r="DPG225" t="s">
        <v>52</v>
      </c>
      <c r="DPH225" t="s">
        <v>52</v>
      </c>
      <c r="DPI225" t="s">
        <v>52</v>
      </c>
      <c r="DPJ225" t="s">
        <v>52</v>
      </c>
      <c r="DPK225" t="s">
        <v>52</v>
      </c>
      <c r="DPL225" t="s">
        <v>52</v>
      </c>
      <c r="DPM225" t="s">
        <v>52</v>
      </c>
      <c r="DPN225" t="s">
        <v>52</v>
      </c>
      <c r="DPO225" t="s">
        <v>52</v>
      </c>
      <c r="DPP225" t="s">
        <v>52</v>
      </c>
      <c r="DPQ225" t="s">
        <v>52</v>
      </c>
      <c r="DPR225" t="s">
        <v>52</v>
      </c>
      <c r="DPS225" t="s">
        <v>52</v>
      </c>
      <c r="DPT225" t="s">
        <v>52</v>
      </c>
      <c r="DPU225" t="s">
        <v>52</v>
      </c>
      <c r="DPV225" t="s">
        <v>52</v>
      </c>
      <c r="DPW225" t="s">
        <v>52</v>
      </c>
      <c r="DPX225" t="s">
        <v>52</v>
      </c>
      <c r="DPY225" t="s">
        <v>52</v>
      </c>
      <c r="DPZ225" t="s">
        <v>52</v>
      </c>
      <c r="DQA225" t="s">
        <v>52</v>
      </c>
      <c r="DQB225" t="s">
        <v>52</v>
      </c>
      <c r="DQC225" t="s">
        <v>52</v>
      </c>
      <c r="DQD225" t="s">
        <v>52</v>
      </c>
      <c r="DQE225" t="s">
        <v>52</v>
      </c>
      <c r="DQF225" t="s">
        <v>52</v>
      </c>
      <c r="DQG225" t="s">
        <v>52</v>
      </c>
      <c r="DQH225" t="s">
        <v>52</v>
      </c>
      <c r="DQI225" t="s">
        <v>52</v>
      </c>
      <c r="DQJ225" t="s">
        <v>52</v>
      </c>
      <c r="DQK225" t="s">
        <v>52</v>
      </c>
      <c r="DQL225" t="s">
        <v>52</v>
      </c>
      <c r="DQM225" t="s">
        <v>52</v>
      </c>
      <c r="DQN225" t="s">
        <v>52</v>
      </c>
      <c r="DQO225" t="s">
        <v>52</v>
      </c>
      <c r="DQP225" t="s">
        <v>52</v>
      </c>
      <c r="DQQ225" t="s">
        <v>52</v>
      </c>
      <c r="DQR225" t="s">
        <v>52</v>
      </c>
      <c r="DQS225" t="s">
        <v>52</v>
      </c>
      <c r="DQT225" t="s">
        <v>52</v>
      </c>
      <c r="DQU225" t="s">
        <v>52</v>
      </c>
      <c r="DQV225" t="s">
        <v>52</v>
      </c>
      <c r="DQW225" t="s">
        <v>52</v>
      </c>
      <c r="DQX225" t="s">
        <v>52</v>
      </c>
      <c r="DQY225" t="s">
        <v>52</v>
      </c>
      <c r="DQZ225" t="s">
        <v>52</v>
      </c>
      <c r="DRA225" t="s">
        <v>52</v>
      </c>
      <c r="DRB225" t="s">
        <v>52</v>
      </c>
      <c r="DRC225" t="s">
        <v>52</v>
      </c>
      <c r="DRD225" t="s">
        <v>52</v>
      </c>
      <c r="DRE225" t="s">
        <v>52</v>
      </c>
      <c r="DRF225" t="s">
        <v>52</v>
      </c>
      <c r="DRG225" t="s">
        <v>52</v>
      </c>
      <c r="DRH225" t="s">
        <v>52</v>
      </c>
      <c r="DRI225" t="s">
        <v>52</v>
      </c>
      <c r="DRJ225" t="s">
        <v>52</v>
      </c>
      <c r="DRK225" t="s">
        <v>52</v>
      </c>
      <c r="DRL225" t="s">
        <v>52</v>
      </c>
      <c r="DRM225" t="s">
        <v>52</v>
      </c>
      <c r="DRN225" t="s">
        <v>52</v>
      </c>
      <c r="DRO225" t="s">
        <v>52</v>
      </c>
      <c r="DRP225" t="s">
        <v>52</v>
      </c>
      <c r="DRQ225" t="s">
        <v>52</v>
      </c>
      <c r="DRR225" t="s">
        <v>52</v>
      </c>
      <c r="DRS225" t="s">
        <v>52</v>
      </c>
      <c r="DRT225" t="s">
        <v>52</v>
      </c>
      <c r="DRU225" t="s">
        <v>52</v>
      </c>
      <c r="DRV225" t="s">
        <v>52</v>
      </c>
      <c r="DRW225" t="s">
        <v>52</v>
      </c>
      <c r="DRX225" t="s">
        <v>52</v>
      </c>
      <c r="DRY225" t="s">
        <v>52</v>
      </c>
      <c r="DRZ225" t="s">
        <v>52</v>
      </c>
      <c r="DSA225" t="s">
        <v>52</v>
      </c>
      <c r="DSB225" t="s">
        <v>52</v>
      </c>
      <c r="DSC225" t="s">
        <v>52</v>
      </c>
      <c r="DSD225" t="s">
        <v>52</v>
      </c>
      <c r="DSE225" t="s">
        <v>52</v>
      </c>
      <c r="DSF225" t="s">
        <v>52</v>
      </c>
      <c r="DSG225" t="s">
        <v>52</v>
      </c>
      <c r="DSH225" t="s">
        <v>52</v>
      </c>
      <c r="DSI225" t="s">
        <v>52</v>
      </c>
      <c r="DSJ225" t="s">
        <v>52</v>
      </c>
      <c r="DSK225" t="s">
        <v>52</v>
      </c>
      <c r="DSL225" t="s">
        <v>52</v>
      </c>
      <c r="DSM225" t="s">
        <v>52</v>
      </c>
      <c r="DSN225" t="s">
        <v>52</v>
      </c>
      <c r="DSO225" t="s">
        <v>52</v>
      </c>
      <c r="DSP225" t="s">
        <v>52</v>
      </c>
      <c r="DSQ225" t="s">
        <v>52</v>
      </c>
      <c r="DSR225" t="s">
        <v>52</v>
      </c>
      <c r="DSS225" t="s">
        <v>52</v>
      </c>
      <c r="DST225" t="s">
        <v>52</v>
      </c>
      <c r="DSU225" t="s">
        <v>52</v>
      </c>
      <c r="DSV225" t="s">
        <v>52</v>
      </c>
      <c r="DSW225" t="s">
        <v>52</v>
      </c>
      <c r="DSX225" t="s">
        <v>52</v>
      </c>
      <c r="DSY225" t="s">
        <v>52</v>
      </c>
      <c r="DSZ225" t="s">
        <v>52</v>
      </c>
      <c r="DTA225" t="s">
        <v>52</v>
      </c>
      <c r="DTB225" t="s">
        <v>52</v>
      </c>
      <c r="DTC225" t="s">
        <v>52</v>
      </c>
      <c r="DTD225" t="s">
        <v>52</v>
      </c>
      <c r="DTE225" t="s">
        <v>52</v>
      </c>
      <c r="DTF225" t="s">
        <v>52</v>
      </c>
      <c r="DTG225" t="s">
        <v>52</v>
      </c>
      <c r="DTH225" t="s">
        <v>52</v>
      </c>
      <c r="DTI225" t="s">
        <v>52</v>
      </c>
      <c r="DTJ225" t="s">
        <v>52</v>
      </c>
      <c r="DTK225" t="s">
        <v>52</v>
      </c>
      <c r="DTL225" t="s">
        <v>52</v>
      </c>
      <c r="DTM225" t="s">
        <v>52</v>
      </c>
      <c r="DTN225" t="s">
        <v>52</v>
      </c>
      <c r="DTO225" t="s">
        <v>52</v>
      </c>
      <c r="DTP225" t="s">
        <v>52</v>
      </c>
      <c r="DTQ225" t="s">
        <v>52</v>
      </c>
      <c r="DTR225" t="s">
        <v>52</v>
      </c>
      <c r="DTS225" t="s">
        <v>52</v>
      </c>
      <c r="DTT225" t="s">
        <v>52</v>
      </c>
      <c r="DTU225" t="s">
        <v>52</v>
      </c>
      <c r="DTV225" t="s">
        <v>52</v>
      </c>
      <c r="DTW225" t="s">
        <v>52</v>
      </c>
      <c r="DTX225" t="s">
        <v>52</v>
      </c>
      <c r="DTY225" t="s">
        <v>52</v>
      </c>
      <c r="DTZ225" t="s">
        <v>52</v>
      </c>
      <c r="DUA225" t="s">
        <v>52</v>
      </c>
      <c r="DUB225" t="s">
        <v>52</v>
      </c>
      <c r="DUC225" t="s">
        <v>52</v>
      </c>
      <c r="DUD225" t="s">
        <v>52</v>
      </c>
      <c r="DUE225" t="s">
        <v>52</v>
      </c>
      <c r="DUF225" t="s">
        <v>52</v>
      </c>
      <c r="DUG225" t="s">
        <v>52</v>
      </c>
      <c r="DUH225" t="s">
        <v>52</v>
      </c>
      <c r="DUI225" t="s">
        <v>52</v>
      </c>
      <c r="DUJ225" t="s">
        <v>52</v>
      </c>
      <c r="DUK225" t="s">
        <v>52</v>
      </c>
      <c r="DUL225" t="s">
        <v>52</v>
      </c>
      <c r="DUM225" t="s">
        <v>52</v>
      </c>
      <c r="DUN225" t="s">
        <v>52</v>
      </c>
      <c r="DUO225" t="s">
        <v>52</v>
      </c>
      <c r="DUP225" t="s">
        <v>52</v>
      </c>
      <c r="DUQ225" t="s">
        <v>52</v>
      </c>
      <c r="DUR225" t="s">
        <v>52</v>
      </c>
      <c r="DUS225" t="s">
        <v>52</v>
      </c>
      <c r="DUT225" t="s">
        <v>52</v>
      </c>
      <c r="DUU225" t="s">
        <v>52</v>
      </c>
      <c r="DUV225" t="s">
        <v>52</v>
      </c>
      <c r="DUW225" t="s">
        <v>52</v>
      </c>
      <c r="DUX225" t="s">
        <v>52</v>
      </c>
      <c r="DUY225" t="s">
        <v>52</v>
      </c>
      <c r="DUZ225" t="s">
        <v>52</v>
      </c>
      <c r="DVA225" t="s">
        <v>52</v>
      </c>
      <c r="DVB225" t="s">
        <v>52</v>
      </c>
      <c r="DVC225" t="s">
        <v>52</v>
      </c>
      <c r="DVD225" t="s">
        <v>52</v>
      </c>
      <c r="DVE225" t="s">
        <v>52</v>
      </c>
      <c r="DVF225" t="s">
        <v>52</v>
      </c>
      <c r="DVG225" t="s">
        <v>52</v>
      </c>
      <c r="DVH225" t="s">
        <v>52</v>
      </c>
      <c r="DVI225" t="s">
        <v>52</v>
      </c>
      <c r="DVJ225" t="s">
        <v>52</v>
      </c>
      <c r="DVK225" t="s">
        <v>52</v>
      </c>
      <c r="DVL225" t="s">
        <v>52</v>
      </c>
      <c r="DVM225" t="s">
        <v>52</v>
      </c>
      <c r="DVN225" t="s">
        <v>52</v>
      </c>
      <c r="DVO225" t="s">
        <v>52</v>
      </c>
      <c r="DVP225" t="s">
        <v>52</v>
      </c>
      <c r="DVQ225" t="s">
        <v>52</v>
      </c>
      <c r="DVR225" t="s">
        <v>52</v>
      </c>
      <c r="DVS225" t="s">
        <v>52</v>
      </c>
      <c r="DVT225" t="s">
        <v>52</v>
      </c>
      <c r="DVU225" t="s">
        <v>52</v>
      </c>
      <c r="DVV225" t="s">
        <v>52</v>
      </c>
      <c r="DVW225" t="s">
        <v>52</v>
      </c>
      <c r="DVX225" t="s">
        <v>52</v>
      </c>
      <c r="DVY225" t="s">
        <v>52</v>
      </c>
      <c r="DVZ225" t="s">
        <v>52</v>
      </c>
      <c r="DWA225" t="s">
        <v>52</v>
      </c>
      <c r="DWB225" t="s">
        <v>52</v>
      </c>
      <c r="DWC225" t="s">
        <v>52</v>
      </c>
      <c r="DWD225" t="s">
        <v>52</v>
      </c>
      <c r="DWE225" t="s">
        <v>52</v>
      </c>
      <c r="DWF225" t="s">
        <v>52</v>
      </c>
      <c r="DWG225" t="s">
        <v>52</v>
      </c>
      <c r="DWH225" t="s">
        <v>52</v>
      </c>
      <c r="DWI225" t="s">
        <v>52</v>
      </c>
      <c r="DWJ225" t="s">
        <v>52</v>
      </c>
      <c r="DWK225" t="s">
        <v>52</v>
      </c>
      <c r="DWL225" t="s">
        <v>52</v>
      </c>
      <c r="DWM225" t="s">
        <v>52</v>
      </c>
      <c r="DWN225" t="s">
        <v>52</v>
      </c>
      <c r="DWO225" t="s">
        <v>52</v>
      </c>
      <c r="DWP225" t="s">
        <v>52</v>
      </c>
      <c r="DWQ225" t="s">
        <v>52</v>
      </c>
      <c r="DWR225" t="s">
        <v>52</v>
      </c>
      <c r="DWS225" t="s">
        <v>52</v>
      </c>
      <c r="DWT225" t="s">
        <v>52</v>
      </c>
      <c r="DWU225" t="s">
        <v>52</v>
      </c>
      <c r="DWV225" t="s">
        <v>52</v>
      </c>
      <c r="DWW225" t="s">
        <v>52</v>
      </c>
      <c r="DWX225" t="s">
        <v>52</v>
      </c>
      <c r="DWY225" t="s">
        <v>52</v>
      </c>
      <c r="DWZ225" t="s">
        <v>52</v>
      </c>
      <c r="DXA225" t="s">
        <v>52</v>
      </c>
      <c r="DXB225" t="s">
        <v>52</v>
      </c>
      <c r="DXC225" t="s">
        <v>52</v>
      </c>
      <c r="DXD225" t="s">
        <v>52</v>
      </c>
      <c r="DXE225" t="s">
        <v>52</v>
      </c>
      <c r="DXF225" t="s">
        <v>52</v>
      </c>
      <c r="DXG225" t="s">
        <v>52</v>
      </c>
      <c r="DXH225" t="s">
        <v>52</v>
      </c>
      <c r="DXI225" t="s">
        <v>52</v>
      </c>
      <c r="DXJ225" t="s">
        <v>52</v>
      </c>
      <c r="DXK225" t="s">
        <v>52</v>
      </c>
      <c r="DXL225" t="s">
        <v>52</v>
      </c>
      <c r="DXM225" t="s">
        <v>52</v>
      </c>
      <c r="DXN225" t="s">
        <v>52</v>
      </c>
      <c r="DXO225" t="s">
        <v>52</v>
      </c>
      <c r="DXP225" t="s">
        <v>52</v>
      </c>
      <c r="DXQ225" t="s">
        <v>52</v>
      </c>
      <c r="DXR225" t="s">
        <v>52</v>
      </c>
      <c r="DXS225" t="s">
        <v>52</v>
      </c>
      <c r="DXT225" t="s">
        <v>52</v>
      </c>
      <c r="DXU225" t="s">
        <v>52</v>
      </c>
      <c r="DXV225" t="s">
        <v>52</v>
      </c>
      <c r="DXW225" t="s">
        <v>52</v>
      </c>
      <c r="DXX225" t="s">
        <v>52</v>
      </c>
      <c r="DXY225" t="s">
        <v>52</v>
      </c>
      <c r="DXZ225" t="s">
        <v>52</v>
      </c>
      <c r="DYA225" t="s">
        <v>52</v>
      </c>
      <c r="DYB225" t="s">
        <v>52</v>
      </c>
      <c r="DYC225" t="s">
        <v>52</v>
      </c>
      <c r="DYD225" t="s">
        <v>52</v>
      </c>
      <c r="DYE225" t="s">
        <v>52</v>
      </c>
      <c r="DYF225" t="s">
        <v>52</v>
      </c>
      <c r="DYG225" t="s">
        <v>52</v>
      </c>
      <c r="DYH225" t="s">
        <v>52</v>
      </c>
      <c r="DYI225" t="s">
        <v>52</v>
      </c>
      <c r="DYJ225" t="s">
        <v>52</v>
      </c>
      <c r="DYK225" t="s">
        <v>52</v>
      </c>
      <c r="DYL225" t="s">
        <v>52</v>
      </c>
      <c r="DYM225" t="s">
        <v>52</v>
      </c>
      <c r="DYN225" t="s">
        <v>52</v>
      </c>
      <c r="DYO225" t="s">
        <v>52</v>
      </c>
      <c r="DYP225" t="s">
        <v>52</v>
      </c>
      <c r="DYQ225" t="s">
        <v>52</v>
      </c>
      <c r="DYR225" t="s">
        <v>52</v>
      </c>
      <c r="DYS225" t="s">
        <v>52</v>
      </c>
      <c r="DYT225" t="s">
        <v>52</v>
      </c>
      <c r="DYU225" t="s">
        <v>52</v>
      </c>
      <c r="DYV225" t="s">
        <v>52</v>
      </c>
      <c r="DYW225" t="s">
        <v>52</v>
      </c>
      <c r="DYX225" t="s">
        <v>52</v>
      </c>
      <c r="DYY225" t="s">
        <v>52</v>
      </c>
      <c r="DYZ225" t="s">
        <v>52</v>
      </c>
      <c r="DZA225" t="s">
        <v>52</v>
      </c>
      <c r="DZB225" t="s">
        <v>52</v>
      </c>
      <c r="DZC225" t="s">
        <v>52</v>
      </c>
      <c r="DZD225" t="s">
        <v>52</v>
      </c>
      <c r="DZE225" t="s">
        <v>52</v>
      </c>
      <c r="DZF225" t="s">
        <v>52</v>
      </c>
      <c r="DZG225" t="s">
        <v>52</v>
      </c>
      <c r="DZH225" t="s">
        <v>52</v>
      </c>
      <c r="DZI225" t="s">
        <v>52</v>
      </c>
      <c r="DZJ225" t="s">
        <v>52</v>
      </c>
      <c r="DZK225" t="s">
        <v>52</v>
      </c>
      <c r="DZL225" t="s">
        <v>52</v>
      </c>
      <c r="DZM225" t="s">
        <v>52</v>
      </c>
      <c r="DZN225" t="s">
        <v>52</v>
      </c>
      <c r="DZO225" t="s">
        <v>52</v>
      </c>
      <c r="DZP225" t="s">
        <v>52</v>
      </c>
      <c r="DZQ225" t="s">
        <v>52</v>
      </c>
      <c r="DZR225" t="s">
        <v>52</v>
      </c>
      <c r="DZS225" t="s">
        <v>52</v>
      </c>
      <c r="DZT225" t="s">
        <v>52</v>
      </c>
      <c r="DZU225" t="s">
        <v>52</v>
      </c>
      <c r="DZV225" t="s">
        <v>52</v>
      </c>
      <c r="DZW225" t="s">
        <v>52</v>
      </c>
      <c r="DZX225" t="s">
        <v>52</v>
      </c>
      <c r="DZY225" t="s">
        <v>52</v>
      </c>
      <c r="DZZ225" t="s">
        <v>52</v>
      </c>
      <c r="EAA225" t="s">
        <v>52</v>
      </c>
      <c r="EAB225" t="s">
        <v>52</v>
      </c>
      <c r="EAC225" t="s">
        <v>52</v>
      </c>
      <c r="EAD225" t="s">
        <v>52</v>
      </c>
      <c r="EAE225" t="s">
        <v>52</v>
      </c>
      <c r="EAF225" t="s">
        <v>52</v>
      </c>
      <c r="EAG225" t="s">
        <v>52</v>
      </c>
      <c r="EAH225" t="s">
        <v>52</v>
      </c>
      <c r="EAI225" t="s">
        <v>52</v>
      </c>
      <c r="EAJ225" t="s">
        <v>52</v>
      </c>
      <c r="EAK225" t="s">
        <v>52</v>
      </c>
      <c r="EAL225" t="s">
        <v>52</v>
      </c>
      <c r="EAM225" t="s">
        <v>52</v>
      </c>
      <c r="EAN225" t="s">
        <v>52</v>
      </c>
      <c r="EAO225" t="s">
        <v>52</v>
      </c>
      <c r="EAP225" t="s">
        <v>52</v>
      </c>
      <c r="EAQ225" t="s">
        <v>52</v>
      </c>
      <c r="EAR225" t="s">
        <v>52</v>
      </c>
      <c r="EAS225" t="s">
        <v>52</v>
      </c>
      <c r="EAT225" t="s">
        <v>52</v>
      </c>
      <c r="EAU225" t="s">
        <v>52</v>
      </c>
      <c r="EAV225" t="s">
        <v>52</v>
      </c>
      <c r="EAW225" t="s">
        <v>52</v>
      </c>
      <c r="EAX225" t="s">
        <v>52</v>
      </c>
      <c r="EAY225" t="s">
        <v>52</v>
      </c>
      <c r="EAZ225" t="s">
        <v>52</v>
      </c>
      <c r="EBA225" t="s">
        <v>52</v>
      </c>
      <c r="EBB225" t="s">
        <v>52</v>
      </c>
      <c r="EBC225" t="s">
        <v>52</v>
      </c>
      <c r="EBD225" t="s">
        <v>52</v>
      </c>
      <c r="EBE225" t="s">
        <v>52</v>
      </c>
      <c r="EBF225" t="s">
        <v>52</v>
      </c>
      <c r="EBG225" t="s">
        <v>52</v>
      </c>
      <c r="EBH225" t="s">
        <v>52</v>
      </c>
      <c r="EBI225" t="s">
        <v>52</v>
      </c>
      <c r="EBJ225" t="s">
        <v>52</v>
      </c>
      <c r="EBK225" t="s">
        <v>52</v>
      </c>
      <c r="EBL225" t="s">
        <v>52</v>
      </c>
      <c r="EBM225" t="s">
        <v>52</v>
      </c>
      <c r="EBN225" t="s">
        <v>52</v>
      </c>
      <c r="EBO225" t="s">
        <v>52</v>
      </c>
      <c r="EBP225" t="s">
        <v>52</v>
      </c>
      <c r="EBQ225" t="s">
        <v>52</v>
      </c>
      <c r="EBR225" t="s">
        <v>52</v>
      </c>
      <c r="EBS225" t="s">
        <v>52</v>
      </c>
      <c r="EBT225" t="s">
        <v>52</v>
      </c>
      <c r="EBU225" t="s">
        <v>52</v>
      </c>
      <c r="EBV225" t="s">
        <v>52</v>
      </c>
      <c r="EBW225" t="s">
        <v>52</v>
      </c>
      <c r="EBX225" t="s">
        <v>52</v>
      </c>
      <c r="EBY225" t="s">
        <v>52</v>
      </c>
      <c r="EBZ225" t="s">
        <v>52</v>
      </c>
      <c r="ECA225" t="s">
        <v>52</v>
      </c>
      <c r="ECB225" t="s">
        <v>52</v>
      </c>
      <c r="ECC225" t="s">
        <v>52</v>
      </c>
      <c r="ECD225" t="s">
        <v>52</v>
      </c>
      <c r="ECE225" t="s">
        <v>52</v>
      </c>
      <c r="ECF225" t="s">
        <v>52</v>
      </c>
      <c r="ECG225" t="s">
        <v>52</v>
      </c>
      <c r="ECH225" t="s">
        <v>52</v>
      </c>
      <c r="ECI225" t="s">
        <v>52</v>
      </c>
      <c r="ECJ225" t="s">
        <v>52</v>
      </c>
      <c r="ECK225" t="s">
        <v>52</v>
      </c>
      <c r="ECL225" t="s">
        <v>52</v>
      </c>
      <c r="ECM225" t="s">
        <v>52</v>
      </c>
      <c r="ECN225" t="s">
        <v>52</v>
      </c>
      <c r="ECO225" t="s">
        <v>52</v>
      </c>
      <c r="ECP225" t="s">
        <v>52</v>
      </c>
      <c r="ECQ225" t="s">
        <v>52</v>
      </c>
      <c r="ECR225" t="s">
        <v>52</v>
      </c>
      <c r="ECS225" t="s">
        <v>52</v>
      </c>
      <c r="ECT225" t="s">
        <v>52</v>
      </c>
      <c r="ECU225" t="s">
        <v>52</v>
      </c>
      <c r="ECV225" t="s">
        <v>52</v>
      </c>
      <c r="ECW225" t="s">
        <v>52</v>
      </c>
      <c r="ECX225" t="s">
        <v>52</v>
      </c>
      <c r="ECY225" t="s">
        <v>52</v>
      </c>
      <c r="ECZ225" t="s">
        <v>52</v>
      </c>
      <c r="EDA225" t="s">
        <v>52</v>
      </c>
      <c r="EDB225" t="s">
        <v>52</v>
      </c>
      <c r="EDC225" t="s">
        <v>52</v>
      </c>
      <c r="EDD225" t="s">
        <v>52</v>
      </c>
      <c r="EDE225" t="s">
        <v>52</v>
      </c>
      <c r="EDF225" t="s">
        <v>52</v>
      </c>
      <c r="EDG225" t="s">
        <v>52</v>
      </c>
      <c r="EDH225" t="s">
        <v>52</v>
      </c>
      <c r="EDI225" t="s">
        <v>52</v>
      </c>
      <c r="EDJ225" t="s">
        <v>52</v>
      </c>
      <c r="EDK225" t="s">
        <v>52</v>
      </c>
      <c r="EDL225" t="s">
        <v>52</v>
      </c>
      <c r="EDM225" t="s">
        <v>52</v>
      </c>
      <c r="EDN225" t="s">
        <v>52</v>
      </c>
      <c r="EDO225" t="s">
        <v>52</v>
      </c>
      <c r="EDP225" t="s">
        <v>52</v>
      </c>
      <c r="EDQ225" t="s">
        <v>52</v>
      </c>
      <c r="EDR225" t="s">
        <v>52</v>
      </c>
      <c r="EDS225" t="s">
        <v>52</v>
      </c>
      <c r="EDT225" t="s">
        <v>52</v>
      </c>
      <c r="EDU225" t="s">
        <v>52</v>
      </c>
      <c r="EDV225" t="s">
        <v>52</v>
      </c>
      <c r="EDW225" t="s">
        <v>52</v>
      </c>
      <c r="EDX225" t="s">
        <v>52</v>
      </c>
      <c r="EDY225" t="s">
        <v>52</v>
      </c>
      <c r="EDZ225" t="s">
        <v>52</v>
      </c>
      <c r="EEA225" t="s">
        <v>52</v>
      </c>
      <c r="EEB225" t="s">
        <v>52</v>
      </c>
      <c r="EEC225" t="s">
        <v>52</v>
      </c>
      <c r="EED225" t="s">
        <v>52</v>
      </c>
      <c r="EEE225" t="s">
        <v>52</v>
      </c>
      <c r="EEF225" t="s">
        <v>52</v>
      </c>
      <c r="EEG225" t="s">
        <v>52</v>
      </c>
      <c r="EEH225" t="s">
        <v>52</v>
      </c>
      <c r="EEI225" t="s">
        <v>52</v>
      </c>
      <c r="EEJ225" t="s">
        <v>52</v>
      </c>
      <c r="EEK225" t="s">
        <v>52</v>
      </c>
      <c r="EEL225" t="s">
        <v>52</v>
      </c>
      <c r="EEM225" t="s">
        <v>52</v>
      </c>
      <c r="EEN225" t="s">
        <v>52</v>
      </c>
      <c r="EEO225" t="s">
        <v>52</v>
      </c>
      <c r="EEP225" t="s">
        <v>52</v>
      </c>
      <c r="EEQ225" t="s">
        <v>52</v>
      </c>
      <c r="EER225" t="s">
        <v>52</v>
      </c>
      <c r="EES225" t="s">
        <v>52</v>
      </c>
      <c r="EET225" t="s">
        <v>52</v>
      </c>
      <c r="EEU225" t="s">
        <v>52</v>
      </c>
      <c r="EEV225" t="s">
        <v>52</v>
      </c>
      <c r="EEW225" t="s">
        <v>52</v>
      </c>
      <c r="EEX225" t="s">
        <v>52</v>
      </c>
      <c r="EEY225" t="s">
        <v>52</v>
      </c>
      <c r="EEZ225" t="s">
        <v>52</v>
      </c>
      <c r="EFA225" t="s">
        <v>52</v>
      </c>
      <c r="EFB225" t="s">
        <v>52</v>
      </c>
      <c r="EFC225" t="s">
        <v>52</v>
      </c>
      <c r="EFD225" t="s">
        <v>52</v>
      </c>
      <c r="EFE225" t="s">
        <v>52</v>
      </c>
      <c r="EFF225" t="s">
        <v>52</v>
      </c>
      <c r="EFG225" t="s">
        <v>52</v>
      </c>
      <c r="EFH225" t="s">
        <v>52</v>
      </c>
      <c r="EFI225" t="s">
        <v>52</v>
      </c>
      <c r="EFJ225" t="s">
        <v>52</v>
      </c>
      <c r="EFK225" t="s">
        <v>52</v>
      </c>
      <c r="EFL225" t="s">
        <v>52</v>
      </c>
      <c r="EFM225" t="s">
        <v>52</v>
      </c>
      <c r="EFN225" t="s">
        <v>52</v>
      </c>
      <c r="EFO225" t="s">
        <v>52</v>
      </c>
      <c r="EFP225" t="s">
        <v>52</v>
      </c>
      <c r="EFQ225" t="s">
        <v>52</v>
      </c>
      <c r="EFR225" t="s">
        <v>52</v>
      </c>
      <c r="EFS225" t="s">
        <v>52</v>
      </c>
      <c r="EFT225" t="s">
        <v>52</v>
      </c>
      <c r="EFU225" t="s">
        <v>52</v>
      </c>
      <c r="EFV225" t="s">
        <v>52</v>
      </c>
      <c r="EFW225" t="s">
        <v>52</v>
      </c>
      <c r="EFX225" t="s">
        <v>52</v>
      </c>
      <c r="EFY225" t="s">
        <v>52</v>
      </c>
      <c r="EFZ225" t="s">
        <v>52</v>
      </c>
      <c r="EGA225" t="s">
        <v>52</v>
      </c>
      <c r="EGB225" t="s">
        <v>52</v>
      </c>
      <c r="EGC225" t="s">
        <v>52</v>
      </c>
      <c r="EGD225" t="s">
        <v>52</v>
      </c>
      <c r="EGE225" t="s">
        <v>52</v>
      </c>
      <c r="EGF225" t="s">
        <v>52</v>
      </c>
      <c r="EGG225" t="s">
        <v>52</v>
      </c>
      <c r="EGH225" t="s">
        <v>52</v>
      </c>
      <c r="EGI225" t="s">
        <v>52</v>
      </c>
      <c r="EGJ225" t="s">
        <v>52</v>
      </c>
      <c r="EGK225" t="s">
        <v>52</v>
      </c>
      <c r="EGL225" t="s">
        <v>52</v>
      </c>
      <c r="EGM225" t="s">
        <v>52</v>
      </c>
      <c r="EGN225" t="s">
        <v>52</v>
      </c>
      <c r="EGO225" t="s">
        <v>52</v>
      </c>
      <c r="EGP225" t="s">
        <v>52</v>
      </c>
      <c r="EGQ225" t="s">
        <v>52</v>
      </c>
      <c r="EGR225" t="s">
        <v>52</v>
      </c>
      <c r="EGS225" t="s">
        <v>52</v>
      </c>
      <c r="EGT225" t="s">
        <v>52</v>
      </c>
      <c r="EGU225" t="s">
        <v>52</v>
      </c>
      <c r="EGV225" t="s">
        <v>52</v>
      </c>
      <c r="EGW225" t="s">
        <v>52</v>
      </c>
      <c r="EGX225" t="s">
        <v>52</v>
      </c>
      <c r="EGY225" t="s">
        <v>52</v>
      </c>
      <c r="EGZ225" t="s">
        <v>52</v>
      </c>
      <c r="EHA225" t="s">
        <v>52</v>
      </c>
      <c r="EHB225" t="s">
        <v>52</v>
      </c>
      <c r="EHC225" t="s">
        <v>52</v>
      </c>
      <c r="EHD225" t="s">
        <v>52</v>
      </c>
      <c r="EHE225" t="s">
        <v>52</v>
      </c>
      <c r="EHF225" t="s">
        <v>52</v>
      </c>
      <c r="EHG225" t="s">
        <v>52</v>
      </c>
      <c r="EHH225" t="s">
        <v>52</v>
      </c>
      <c r="EHI225" t="s">
        <v>52</v>
      </c>
      <c r="EHJ225" t="s">
        <v>52</v>
      </c>
      <c r="EHK225" t="s">
        <v>52</v>
      </c>
      <c r="EHL225" t="s">
        <v>52</v>
      </c>
      <c r="EHM225" t="s">
        <v>52</v>
      </c>
      <c r="EHN225" t="s">
        <v>52</v>
      </c>
      <c r="EHO225" t="s">
        <v>52</v>
      </c>
      <c r="EHP225" t="s">
        <v>52</v>
      </c>
      <c r="EHQ225" t="s">
        <v>52</v>
      </c>
      <c r="EHR225" t="s">
        <v>52</v>
      </c>
      <c r="EHS225" t="s">
        <v>52</v>
      </c>
      <c r="EHT225" t="s">
        <v>52</v>
      </c>
      <c r="EHU225" t="s">
        <v>52</v>
      </c>
      <c r="EHV225" t="s">
        <v>52</v>
      </c>
      <c r="EHW225" t="s">
        <v>52</v>
      </c>
      <c r="EHX225" t="s">
        <v>52</v>
      </c>
      <c r="EHY225" t="s">
        <v>52</v>
      </c>
      <c r="EHZ225" t="s">
        <v>52</v>
      </c>
      <c r="EIA225" t="s">
        <v>52</v>
      </c>
      <c r="EIB225" t="s">
        <v>52</v>
      </c>
      <c r="EIC225" t="s">
        <v>52</v>
      </c>
      <c r="EID225" t="s">
        <v>52</v>
      </c>
      <c r="EIE225" t="s">
        <v>52</v>
      </c>
      <c r="EIF225" t="s">
        <v>52</v>
      </c>
      <c r="EIG225" t="s">
        <v>52</v>
      </c>
      <c r="EIH225" t="s">
        <v>52</v>
      </c>
      <c r="EII225" t="s">
        <v>52</v>
      </c>
      <c r="EIJ225" t="s">
        <v>52</v>
      </c>
      <c r="EIK225" t="s">
        <v>52</v>
      </c>
      <c r="EIL225" t="s">
        <v>52</v>
      </c>
      <c r="EIM225" t="s">
        <v>52</v>
      </c>
      <c r="EIN225" t="s">
        <v>52</v>
      </c>
      <c r="EIO225" t="s">
        <v>52</v>
      </c>
      <c r="EIP225" t="s">
        <v>52</v>
      </c>
      <c r="EIQ225" t="s">
        <v>52</v>
      </c>
      <c r="EIR225" t="s">
        <v>52</v>
      </c>
      <c r="EIS225" t="s">
        <v>52</v>
      </c>
      <c r="EIT225" t="s">
        <v>52</v>
      </c>
      <c r="EIU225" t="s">
        <v>52</v>
      </c>
      <c r="EIV225" t="s">
        <v>52</v>
      </c>
      <c r="EIW225" t="s">
        <v>52</v>
      </c>
      <c r="EIX225" t="s">
        <v>52</v>
      </c>
      <c r="EIY225" t="s">
        <v>52</v>
      </c>
      <c r="EIZ225" t="s">
        <v>52</v>
      </c>
      <c r="EJA225" t="s">
        <v>52</v>
      </c>
      <c r="EJB225" t="s">
        <v>52</v>
      </c>
      <c r="EJC225" t="s">
        <v>52</v>
      </c>
      <c r="EJD225" t="s">
        <v>52</v>
      </c>
      <c r="EJE225" t="s">
        <v>52</v>
      </c>
      <c r="EJF225" t="s">
        <v>52</v>
      </c>
      <c r="EJG225" t="s">
        <v>52</v>
      </c>
      <c r="EJH225" t="s">
        <v>52</v>
      </c>
      <c r="EJI225" t="s">
        <v>52</v>
      </c>
      <c r="EJJ225" t="s">
        <v>52</v>
      </c>
      <c r="EJK225" t="s">
        <v>52</v>
      </c>
      <c r="EJL225" t="s">
        <v>52</v>
      </c>
      <c r="EJM225" t="s">
        <v>52</v>
      </c>
      <c r="EJN225" t="s">
        <v>52</v>
      </c>
      <c r="EJO225" t="s">
        <v>52</v>
      </c>
      <c r="EJP225" t="s">
        <v>52</v>
      </c>
      <c r="EJQ225" t="s">
        <v>52</v>
      </c>
      <c r="EJR225" t="s">
        <v>52</v>
      </c>
      <c r="EJS225" t="s">
        <v>52</v>
      </c>
      <c r="EJT225" t="s">
        <v>52</v>
      </c>
      <c r="EJU225" t="s">
        <v>52</v>
      </c>
      <c r="EJV225" t="s">
        <v>52</v>
      </c>
      <c r="EJW225" t="s">
        <v>52</v>
      </c>
      <c r="EJX225" t="s">
        <v>52</v>
      </c>
      <c r="EJY225" t="s">
        <v>52</v>
      </c>
      <c r="EJZ225" t="s">
        <v>52</v>
      </c>
      <c r="EKA225" t="s">
        <v>52</v>
      </c>
      <c r="EKB225" t="s">
        <v>52</v>
      </c>
      <c r="EKC225" t="s">
        <v>52</v>
      </c>
      <c r="EKD225" t="s">
        <v>52</v>
      </c>
      <c r="EKE225" t="s">
        <v>52</v>
      </c>
      <c r="EKF225" t="s">
        <v>52</v>
      </c>
      <c r="EKG225" t="s">
        <v>52</v>
      </c>
      <c r="EKH225" t="s">
        <v>52</v>
      </c>
      <c r="EKI225" t="s">
        <v>52</v>
      </c>
      <c r="EKJ225" t="s">
        <v>52</v>
      </c>
      <c r="EKK225" t="s">
        <v>52</v>
      </c>
      <c r="EKL225" t="s">
        <v>52</v>
      </c>
      <c r="EKM225" t="s">
        <v>52</v>
      </c>
      <c r="EKN225" t="s">
        <v>52</v>
      </c>
      <c r="EKO225" t="s">
        <v>52</v>
      </c>
      <c r="EKP225" t="s">
        <v>52</v>
      </c>
      <c r="EKQ225" t="s">
        <v>52</v>
      </c>
      <c r="EKR225" t="s">
        <v>52</v>
      </c>
      <c r="EKS225" t="s">
        <v>52</v>
      </c>
      <c r="EKT225" t="s">
        <v>52</v>
      </c>
      <c r="EKU225" t="s">
        <v>52</v>
      </c>
      <c r="EKV225" t="s">
        <v>52</v>
      </c>
      <c r="EKW225" t="s">
        <v>52</v>
      </c>
      <c r="EKX225" t="s">
        <v>52</v>
      </c>
      <c r="EKY225" t="s">
        <v>52</v>
      </c>
      <c r="EKZ225" t="s">
        <v>52</v>
      </c>
      <c r="ELA225" t="s">
        <v>52</v>
      </c>
      <c r="ELB225" t="s">
        <v>52</v>
      </c>
      <c r="ELC225" t="s">
        <v>52</v>
      </c>
      <c r="ELD225" t="s">
        <v>52</v>
      </c>
      <c r="ELE225" t="s">
        <v>52</v>
      </c>
      <c r="ELF225" t="s">
        <v>52</v>
      </c>
      <c r="ELG225" t="s">
        <v>52</v>
      </c>
      <c r="ELH225" t="s">
        <v>52</v>
      </c>
      <c r="ELI225" t="s">
        <v>52</v>
      </c>
      <c r="ELJ225" t="s">
        <v>52</v>
      </c>
      <c r="ELK225" t="s">
        <v>52</v>
      </c>
      <c r="ELL225" t="s">
        <v>52</v>
      </c>
      <c r="ELM225" t="s">
        <v>52</v>
      </c>
      <c r="ELN225" t="s">
        <v>52</v>
      </c>
      <c r="ELO225" t="s">
        <v>52</v>
      </c>
      <c r="ELP225" t="s">
        <v>52</v>
      </c>
      <c r="ELQ225" t="s">
        <v>52</v>
      </c>
      <c r="ELR225" t="s">
        <v>52</v>
      </c>
      <c r="ELS225" t="s">
        <v>52</v>
      </c>
      <c r="ELT225" t="s">
        <v>52</v>
      </c>
      <c r="ELU225" t="s">
        <v>52</v>
      </c>
      <c r="ELV225" t="s">
        <v>52</v>
      </c>
      <c r="ELW225" t="s">
        <v>52</v>
      </c>
      <c r="ELX225" t="s">
        <v>52</v>
      </c>
      <c r="ELY225" t="s">
        <v>52</v>
      </c>
      <c r="ELZ225" t="s">
        <v>52</v>
      </c>
      <c r="EMA225" t="s">
        <v>52</v>
      </c>
      <c r="EMB225" t="s">
        <v>52</v>
      </c>
      <c r="EMC225" t="s">
        <v>52</v>
      </c>
      <c r="EMD225" t="s">
        <v>52</v>
      </c>
      <c r="EME225" t="s">
        <v>52</v>
      </c>
      <c r="EMF225" t="s">
        <v>52</v>
      </c>
      <c r="EMG225" t="s">
        <v>52</v>
      </c>
      <c r="EMH225" t="s">
        <v>52</v>
      </c>
      <c r="EMI225" t="s">
        <v>52</v>
      </c>
      <c r="EMJ225" t="s">
        <v>52</v>
      </c>
      <c r="EMK225" t="s">
        <v>52</v>
      </c>
      <c r="EML225" t="s">
        <v>52</v>
      </c>
      <c r="EMM225" t="s">
        <v>52</v>
      </c>
      <c r="EMN225" t="s">
        <v>52</v>
      </c>
      <c r="EMO225" t="s">
        <v>52</v>
      </c>
      <c r="EMP225" t="s">
        <v>52</v>
      </c>
      <c r="EMQ225" t="s">
        <v>52</v>
      </c>
      <c r="EMR225" t="s">
        <v>52</v>
      </c>
      <c r="EMS225" t="s">
        <v>52</v>
      </c>
      <c r="EMT225" t="s">
        <v>52</v>
      </c>
      <c r="EMU225" t="s">
        <v>52</v>
      </c>
      <c r="EMV225" t="s">
        <v>52</v>
      </c>
      <c r="EMW225" t="s">
        <v>52</v>
      </c>
      <c r="EMX225" t="s">
        <v>52</v>
      </c>
      <c r="EMY225" t="s">
        <v>52</v>
      </c>
      <c r="EMZ225" t="s">
        <v>52</v>
      </c>
      <c r="ENA225" t="s">
        <v>52</v>
      </c>
      <c r="ENB225" t="s">
        <v>52</v>
      </c>
      <c r="ENC225" t="s">
        <v>52</v>
      </c>
      <c r="END225" t="s">
        <v>52</v>
      </c>
      <c r="ENE225" t="s">
        <v>52</v>
      </c>
      <c r="ENF225" t="s">
        <v>52</v>
      </c>
      <c r="ENG225" t="s">
        <v>52</v>
      </c>
      <c r="ENH225" t="s">
        <v>52</v>
      </c>
      <c r="ENI225" t="s">
        <v>52</v>
      </c>
      <c r="ENJ225" t="s">
        <v>52</v>
      </c>
      <c r="ENK225" t="s">
        <v>52</v>
      </c>
      <c r="ENL225" t="s">
        <v>52</v>
      </c>
      <c r="ENM225" t="s">
        <v>52</v>
      </c>
      <c r="ENN225" t="s">
        <v>52</v>
      </c>
      <c r="ENO225" t="s">
        <v>52</v>
      </c>
      <c r="ENP225" t="s">
        <v>52</v>
      </c>
      <c r="ENQ225" t="s">
        <v>52</v>
      </c>
      <c r="ENR225" t="s">
        <v>52</v>
      </c>
      <c r="ENS225" t="s">
        <v>52</v>
      </c>
      <c r="ENT225" t="s">
        <v>52</v>
      </c>
      <c r="ENU225" t="s">
        <v>52</v>
      </c>
      <c r="ENV225" t="s">
        <v>52</v>
      </c>
      <c r="ENW225" t="s">
        <v>52</v>
      </c>
      <c r="ENX225" t="s">
        <v>52</v>
      </c>
      <c r="ENY225" t="s">
        <v>52</v>
      </c>
      <c r="ENZ225" t="s">
        <v>52</v>
      </c>
      <c r="EOA225" t="s">
        <v>52</v>
      </c>
      <c r="EOB225" t="s">
        <v>52</v>
      </c>
      <c r="EOC225" t="s">
        <v>52</v>
      </c>
      <c r="EOD225" t="s">
        <v>52</v>
      </c>
      <c r="EOE225" t="s">
        <v>52</v>
      </c>
      <c r="EOF225" t="s">
        <v>52</v>
      </c>
      <c r="EOG225" t="s">
        <v>52</v>
      </c>
      <c r="EOH225" t="s">
        <v>52</v>
      </c>
      <c r="EOI225" t="s">
        <v>52</v>
      </c>
      <c r="EOJ225" t="s">
        <v>52</v>
      </c>
      <c r="EOK225" t="s">
        <v>52</v>
      </c>
      <c r="EOL225" t="s">
        <v>52</v>
      </c>
      <c r="EOM225" t="s">
        <v>52</v>
      </c>
      <c r="EON225" t="s">
        <v>52</v>
      </c>
      <c r="EOO225" t="s">
        <v>52</v>
      </c>
      <c r="EOP225" t="s">
        <v>52</v>
      </c>
      <c r="EOQ225" t="s">
        <v>52</v>
      </c>
      <c r="EOR225" t="s">
        <v>52</v>
      </c>
      <c r="EOS225" t="s">
        <v>52</v>
      </c>
      <c r="EOT225" t="s">
        <v>52</v>
      </c>
      <c r="EOU225" t="s">
        <v>52</v>
      </c>
      <c r="EOV225" t="s">
        <v>52</v>
      </c>
      <c r="EOW225" t="s">
        <v>52</v>
      </c>
      <c r="EOX225" t="s">
        <v>52</v>
      </c>
      <c r="EOY225" t="s">
        <v>52</v>
      </c>
      <c r="EOZ225" t="s">
        <v>52</v>
      </c>
      <c r="EPA225" t="s">
        <v>52</v>
      </c>
      <c r="EPB225" t="s">
        <v>52</v>
      </c>
      <c r="EPC225" t="s">
        <v>52</v>
      </c>
      <c r="EPD225" t="s">
        <v>52</v>
      </c>
      <c r="EPE225" t="s">
        <v>52</v>
      </c>
      <c r="EPF225" t="s">
        <v>52</v>
      </c>
      <c r="EPG225" t="s">
        <v>52</v>
      </c>
      <c r="EPH225" t="s">
        <v>52</v>
      </c>
      <c r="EPI225" t="s">
        <v>52</v>
      </c>
      <c r="EPJ225" t="s">
        <v>52</v>
      </c>
      <c r="EPK225" t="s">
        <v>52</v>
      </c>
      <c r="EPL225" t="s">
        <v>52</v>
      </c>
      <c r="EPM225" t="s">
        <v>52</v>
      </c>
      <c r="EPN225" t="s">
        <v>52</v>
      </c>
      <c r="EPO225" t="s">
        <v>52</v>
      </c>
      <c r="EPP225" t="s">
        <v>52</v>
      </c>
      <c r="EPQ225" t="s">
        <v>52</v>
      </c>
      <c r="EPR225" t="s">
        <v>52</v>
      </c>
      <c r="EPS225" t="s">
        <v>52</v>
      </c>
      <c r="EPT225" t="s">
        <v>52</v>
      </c>
      <c r="EPU225" t="s">
        <v>52</v>
      </c>
      <c r="EPV225" t="s">
        <v>52</v>
      </c>
      <c r="EPW225" t="s">
        <v>52</v>
      </c>
      <c r="EPX225" t="s">
        <v>52</v>
      </c>
      <c r="EPY225" t="s">
        <v>52</v>
      </c>
      <c r="EPZ225" t="s">
        <v>52</v>
      </c>
      <c r="EQA225" t="s">
        <v>52</v>
      </c>
      <c r="EQB225" t="s">
        <v>52</v>
      </c>
      <c r="EQC225" t="s">
        <v>52</v>
      </c>
      <c r="EQD225" t="s">
        <v>52</v>
      </c>
      <c r="EQE225" t="s">
        <v>52</v>
      </c>
      <c r="EQF225" t="s">
        <v>52</v>
      </c>
      <c r="EQG225" t="s">
        <v>52</v>
      </c>
      <c r="EQH225" t="s">
        <v>52</v>
      </c>
      <c r="EQI225" t="s">
        <v>52</v>
      </c>
      <c r="EQJ225" t="s">
        <v>52</v>
      </c>
      <c r="EQK225" t="s">
        <v>52</v>
      </c>
      <c r="EQL225" t="s">
        <v>52</v>
      </c>
      <c r="EQM225" t="s">
        <v>52</v>
      </c>
      <c r="EQN225" t="s">
        <v>52</v>
      </c>
      <c r="EQO225" t="s">
        <v>52</v>
      </c>
      <c r="EQP225" t="s">
        <v>52</v>
      </c>
      <c r="EQQ225" t="s">
        <v>52</v>
      </c>
      <c r="EQR225" t="s">
        <v>52</v>
      </c>
      <c r="EQS225" t="s">
        <v>52</v>
      </c>
      <c r="EQT225" t="s">
        <v>52</v>
      </c>
      <c r="EQU225" t="s">
        <v>52</v>
      </c>
      <c r="EQV225" t="s">
        <v>52</v>
      </c>
      <c r="EQW225" t="s">
        <v>52</v>
      </c>
      <c r="EQX225" t="s">
        <v>52</v>
      </c>
      <c r="EQY225" t="s">
        <v>52</v>
      </c>
      <c r="EQZ225" t="s">
        <v>52</v>
      </c>
      <c r="ERA225" t="s">
        <v>52</v>
      </c>
      <c r="ERB225" t="s">
        <v>52</v>
      </c>
      <c r="ERC225" t="s">
        <v>52</v>
      </c>
      <c r="ERD225" t="s">
        <v>52</v>
      </c>
      <c r="ERE225" t="s">
        <v>52</v>
      </c>
      <c r="ERF225" t="s">
        <v>52</v>
      </c>
      <c r="ERG225" t="s">
        <v>52</v>
      </c>
      <c r="ERH225" t="s">
        <v>52</v>
      </c>
      <c r="ERI225" t="s">
        <v>52</v>
      </c>
      <c r="ERJ225" t="s">
        <v>52</v>
      </c>
      <c r="ERK225" t="s">
        <v>52</v>
      </c>
      <c r="ERL225" t="s">
        <v>52</v>
      </c>
      <c r="ERM225" t="s">
        <v>52</v>
      </c>
      <c r="ERN225" t="s">
        <v>52</v>
      </c>
      <c r="ERO225" t="s">
        <v>52</v>
      </c>
      <c r="ERP225" t="s">
        <v>52</v>
      </c>
      <c r="ERQ225" t="s">
        <v>52</v>
      </c>
      <c r="ERR225" t="s">
        <v>52</v>
      </c>
      <c r="ERS225" t="s">
        <v>52</v>
      </c>
      <c r="ERT225" t="s">
        <v>52</v>
      </c>
      <c r="ERU225" t="s">
        <v>52</v>
      </c>
      <c r="ERV225" t="s">
        <v>52</v>
      </c>
      <c r="ERW225" t="s">
        <v>52</v>
      </c>
      <c r="ERX225" t="s">
        <v>52</v>
      </c>
      <c r="ERY225" t="s">
        <v>52</v>
      </c>
      <c r="ERZ225" t="s">
        <v>52</v>
      </c>
      <c r="ESA225" t="s">
        <v>52</v>
      </c>
      <c r="ESB225" t="s">
        <v>52</v>
      </c>
      <c r="ESC225" t="s">
        <v>52</v>
      </c>
      <c r="ESD225" t="s">
        <v>52</v>
      </c>
      <c r="ESE225" t="s">
        <v>52</v>
      </c>
      <c r="ESF225" t="s">
        <v>52</v>
      </c>
      <c r="ESG225" t="s">
        <v>52</v>
      </c>
      <c r="ESH225" t="s">
        <v>52</v>
      </c>
      <c r="ESI225" t="s">
        <v>52</v>
      </c>
      <c r="ESJ225" t="s">
        <v>52</v>
      </c>
      <c r="ESK225" t="s">
        <v>52</v>
      </c>
      <c r="ESL225" t="s">
        <v>52</v>
      </c>
      <c r="ESM225" t="s">
        <v>52</v>
      </c>
      <c r="ESN225" t="s">
        <v>52</v>
      </c>
      <c r="ESO225" t="s">
        <v>52</v>
      </c>
      <c r="ESP225" t="s">
        <v>52</v>
      </c>
      <c r="ESQ225" t="s">
        <v>52</v>
      </c>
      <c r="ESR225" t="s">
        <v>52</v>
      </c>
      <c r="ESS225" t="s">
        <v>52</v>
      </c>
      <c r="EST225" t="s">
        <v>52</v>
      </c>
      <c r="ESU225" t="s">
        <v>52</v>
      </c>
      <c r="ESV225" t="s">
        <v>52</v>
      </c>
      <c r="ESW225" t="s">
        <v>52</v>
      </c>
      <c r="ESX225" t="s">
        <v>52</v>
      </c>
      <c r="ESY225" t="s">
        <v>52</v>
      </c>
      <c r="ESZ225" t="s">
        <v>52</v>
      </c>
      <c r="ETA225" t="s">
        <v>52</v>
      </c>
      <c r="ETB225" t="s">
        <v>52</v>
      </c>
      <c r="ETC225" t="s">
        <v>52</v>
      </c>
      <c r="ETD225" t="s">
        <v>52</v>
      </c>
      <c r="ETE225" t="s">
        <v>52</v>
      </c>
      <c r="ETF225" t="s">
        <v>52</v>
      </c>
      <c r="ETG225" t="s">
        <v>52</v>
      </c>
      <c r="ETH225" t="s">
        <v>52</v>
      </c>
      <c r="ETI225" t="s">
        <v>52</v>
      </c>
      <c r="ETJ225" t="s">
        <v>52</v>
      </c>
      <c r="ETK225" t="s">
        <v>52</v>
      </c>
      <c r="ETL225" t="s">
        <v>52</v>
      </c>
      <c r="ETM225" t="s">
        <v>52</v>
      </c>
      <c r="ETN225" t="s">
        <v>52</v>
      </c>
      <c r="ETO225" t="s">
        <v>52</v>
      </c>
      <c r="ETP225" t="s">
        <v>52</v>
      </c>
      <c r="ETQ225" t="s">
        <v>52</v>
      </c>
      <c r="ETR225" t="s">
        <v>52</v>
      </c>
      <c r="ETS225" t="s">
        <v>52</v>
      </c>
      <c r="ETT225" t="s">
        <v>52</v>
      </c>
      <c r="ETU225" t="s">
        <v>52</v>
      </c>
      <c r="ETV225" t="s">
        <v>52</v>
      </c>
      <c r="ETW225" t="s">
        <v>52</v>
      </c>
      <c r="ETX225" t="s">
        <v>52</v>
      </c>
      <c r="ETY225" t="s">
        <v>52</v>
      </c>
      <c r="ETZ225" t="s">
        <v>52</v>
      </c>
      <c r="EUA225" t="s">
        <v>52</v>
      </c>
      <c r="EUB225" t="s">
        <v>52</v>
      </c>
      <c r="EUC225" t="s">
        <v>52</v>
      </c>
      <c r="EUD225" t="s">
        <v>52</v>
      </c>
      <c r="EUE225" t="s">
        <v>52</v>
      </c>
      <c r="EUF225" t="s">
        <v>52</v>
      </c>
      <c r="EUG225" t="s">
        <v>52</v>
      </c>
      <c r="EUH225" t="s">
        <v>52</v>
      </c>
      <c r="EUI225" t="s">
        <v>52</v>
      </c>
      <c r="EUJ225" t="s">
        <v>52</v>
      </c>
      <c r="EUK225" t="s">
        <v>52</v>
      </c>
      <c r="EUL225" t="s">
        <v>52</v>
      </c>
      <c r="EUM225" t="s">
        <v>52</v>
      </c>
      <c r="EUN225" t="s">
        <v>52</v>
      </c>
      <c r="EUO225" t="s">
        <v>52</v>
      </c>
      <c r="EUP225" t="s">
        <v>52</v>
      </c>
      <c r="EUQ225" t="s">
        <v>52</v>
      </c>
      <c r="EUR225" t="s">
        <v>52</v>
      </c>
      <c r="EUS225" t="s">
        <v>52</v>
      </c>
      <c r="EUT225" t="s">
        <v>52</v>
      </c>
      <c r="EUU225" t="s">
        <v>52</v>
      </c>
      <c r="EUV225" t="s">
        <v>52</v>
      </c>
      <c r="EUW225" t="s">
        <v>52</v>
      </c>
      <c r="EUX225" t="s">
        <v>52</v>
      </c>
      <c r="EUY225" t="s">
        <v>52</v>
      </c>
      <c r="EUZ225" t="s">
        <v>52</v>
      </c>
      <c r="EVA225" t="s">
        <v>52</v>
      </c>
      <c r="EVB225" t="s">
        <v>52</v>
      </c>
      <c r="EVC225" t="s">
        <v>52</v>
      </c>
      <c r="EVD225" t="s">
        <v>52</v>
      </c>
      <c r="EVE225" t="s">
        <v>52</v>
      </c>
      <c r="EVF225" t="s">
        <v>52</v>
      </c>
      <c r="EVG225" t="s">
        <v>52</v>
      </c>
      <c r="EVH225" t="s">
        <v>52</v>
      </c>
      <c r="EVI225" t="s">
        <v>52</v>
      </c>
      <c r="EVJ225" t="s">
        <v>52</v>
      </c>
      <c r="EVK225" t="s">
        <v>52</v>
      </c>
      <c r="EVL225" t="s">
        <v>52</v>
      </c>
      <c r="EVM225" t="s">
        <v>52</v>
      </c>
      <c r="EVN225" t="s">
        <v>52</v>
      </c>
      <c r="EVO225" t="s">
        <v>52</v>
      </c>
      <c r="EVP225" t="s">
        <v>52</v>
      </c>
      <c r="EVQ225" t="s">
        <v>52</v>
      </c>
      <c r="EVR225" t="s">
        <v>52</v>
      </c>
      <c r="EVS225" t="s">
        <v>52</v>
      </c>
      <c r="EVT225" t="s">
        <v>52</v>
      </c>
      <c r="EVU225" t="s">
        <v>52</v>
      </c>
      <c r="EVV225" t="s">
        <v>52</v>
      </c>
      <c r="EVW225" t="s">
        <v>52</v>
      </c>
      <c r="EVX225" t="s">
        <v>52</v>
      </c>
      <c r="EVY225" t="s">
        <v>52</v>
      </c>
      <c r="EVZ225" t="s">
        <v>52</v>
      </c>
      <c r="EWA225" t="s">
        <v>52</v>
      </c>
      <c r="EWB225" t="s">
        <v>52</v>
      </c>
      <c r="EWC225" t="s">
        <v>52</v>
      </c>
      <c r="EWD225" t="s">
        <v>52</v>
      </c>
      <c r="EWE225" t="s">
        <v>52</v>
      </c>
      <c r="EWF225" t="s">
        <v>52</v>
      </c>
      <c r="EWG225" t="s">
        <v>52</v>
      </c>
      <c r="EWH225" t="s">
        <v>52</v>
      </c>
      <c r="EWI225" t="s">
        <v>52</v>
      </c>
      <c r="EWJ225" t="s">
        <v>52</v>
      </c>
      <c r="EWK225" t="s">
        <v>52</v>
      </c>
      <c r="EWL225" t="s">
        <v>52</v>
      </c>
      <c r="EWM225" t="s">
        <v>52</v>
      </c>
      <c r="EWN225" t="s">
        <v>52</v>
      </c>
      <c r="EWO225" t="s">
        <v>52</v>
      </c>
      <c r="EWP225" t="s">
        <v>52</v>
      </c>
      <c r="EWQ225" t="s">
        <v>52</v>
      </c>
      <c r="EWR225" t="s">
        <v>52</v>
      </c>
      <c r="EWS225" t="s">
        <v>52</v>
      </c>
      <c r="EWT225" t="s">
        <v>52</v>
      </c>
      <c r="EWU225" t="s">
        <v>52</v>
      </c>
      <c r="EWV225" t="s">
        <v>52</v>
      </c>
      <c r="EWW225" t="s">
        <v>52</v>
      </c>
      <c r="EWX225" t="s">
        <v>52</v>
      </c>
      <c r="EWY225" t="s">
        <v>52</v>
      </c>
      <c r="EWZ225" t="s">
        <v>52</v>
      </c>
      <c r="EXA225" t="s">
        <v>52</v>
      </c>
      <c r="EXB225" t="s">
        <v>52</v>
      </c>
      <c r="EXC225" t="s">
        <v>52</v>
      </c>
      <c r="EXD225" t="s">
        <v>52</v>
      </c>
      <c r="EXE225" t="s">
        <v>52</v>
      </c>
      <c r="EXF225" t="s">
        <v>52</v>
      </c>
      <c r="EXG225" t="s">
        <v>52</v>
      </c>
      <c r="EXH225" t="s">
        <v>52</v>
      </c>
      <c r="EXI225" t="s">
        <v>52</v>
      </c>
      <c r="EXJ225" t="s">
        <v>52</v>
      </c>
      <c r="EXK225" t="s">
        <v>52</v>
      </c>
      <c r="EXL225" t="s">
        <v>52</v>
      </c>
      <c r="EXM225" t="s">
        <v>52</v>
      </c>
      <c r="EXN225" t="s">
        <v>52</v>
      </c>
      <c r="EXO225" t="s">
        <v>52</v>
      </c>
      <c r="EXP225" t="s">
        <v>52</v>
      </c>
      <c r="EXQ225" t="s">
        <v>52</v>
      </c>
      <c r="EXR225" t="s">
        <v>52</v>
      </c>
      <c r="EXS225" t="s">
        <v>52</v>
      </c>
      <c r="EXT225" t="s">
        <v>52</v>
      </c>
      <c r="EXU225" t="s">
        <v>52</v>
      </c>
      <c r="EXV225" t="s">
        <v>52</v>
      </c>
      <c r="EXW225" t="s">
        <v>52</v>
      </c>
      <c r="EXX225" t="s">
        <v>52</v>
      </c>
      <c r="EXY225" t="s">
        <v>52</v>
      </c>
      <c r="EXZ225" t="s">
        <v>52</v>
      </c>
      <c r="EYA225" t="s">
        <v>52</v>
      </c>
      <c r="EYB225" t="s">
        <v>52</v>
      </c>
      <c r="EYC225" t="s">
        <v>52</v>
      </c>
      <c r="EYD225" t="s">
        <v>52</v>
      </c>
      <c r="EYE225" t="s">
        <v>52</v>
      </c>
      <c r="EYF225" t="s">
        <v>52</v>
      </c>
      <c r="EYG225" t="s">
        <v>52</v>
      </c>
      <c r="EYH225" t="s">
        <v>52</v>
      </c>
      <c r="EYI225" t="s">
        <v>52</v>
      </c>
      <c r="EYJ225" t="s">
        <v>52</v>
      </c>
      <c r="EYK225" t="s">
        <v>52</v>
      </c>
      <c r="EYL225" t="s">
        <v>52</v>
      </c>
      <c r="EYM225" t="s">
        <v>52</v>
      </c>
      <c r="EYN225" t="s">
        <v>52</v>
      </c>
      <c r="EYO225" t="s">
        <v>52</v>
      </c>
      <c r="EYP225" t="s">
        <v>52</v>
      </c>
      <c r="EYQ225" t="s">
        <v>52</v>
      </c>
      <c r="EYR225" t="s">
        <v>52</v>
      </c>
      <c r="EYS225" t="s">
        <v>52</v>
      </c>
      <c r="EYT225" t="s">
        <v>52</v>
      </c>
      <c r="EYU225" t="s">
        <v>52</v>
      </c>
      <c r="EYV225" t="s">
        <v>52</v>
      </c>
      <c r="EYW225" t="s">
        <v>52</v>
      </c>
      <c r="EYX225" t="s">
        <v>52</v>
      </c>
      <c r="EYY225" t="s">
        <v>52</v>
      </c>
      <c r="EYZ225" t="s">
        <v>52</v>
      </c>
      <c r="EZA225" t="s">
        <v>52</v>
      </c>
      <c r="EZB225" t="s">
        <v>52</v>
      </c>
      <c r="EZC225" t="s">
        <v>52</v>
      </c>
      <c r="EZD225" t="s">
        <v>52</v>
      </c>
      <c r="EZE225" t="s">
        <v>52</v>
      </c>
      <c r="EZF225" t="s">
        <v>52</v>
      </c>
      <c r="EZG225" t="s">
        <v>52</v>
      </c>
      <c r="EZH225" t="s">
        <v>52</v>
      </c>
      <c r="EZI225" t="s">
        <v>52</v>
      </c>
      <c r="EZJ225" t="s">
        <v>52</v>
      </c>
      <c r="EZK225" t="s">
        <v>52</v>
      </c>
      <c r="EZL225" t="s">
        <v>52</v>
      </c>
      <c r="EZM225" t="s">
        <v>52</v>
      </c>
      <c r="EZN225" t="s">
        <v>52</v>
      </c>
      <c r="EZO225" t="s">
        <v>52</v>
      </c>
      <c r="EZP225" t="s">
        <v>52</v>
      </c>
      <c r="EZQ225" t="s">
        <v>52</v>
      </c>
      <c r="EZR225" t="s">
        <v>52</v>
      </c>
      <c r="EZS225" t="s">
        <v>52</v>
      </c>
      <c r="EZT225" t="s">
        <v>52</v>
      </c>
      <c r="EZU225" t="s">
        <v>52</v>
      </c>
      <c r="EZV225" t="s">
        <v>52</v>
      </c>
      <c r="EZW225" t="s">
        <v>52</v>
      </c>
      <c r="EZX225" t="s">
        <v>52</v>
      </c>
      <c r="EZY225" t="s">
        <v>52</v>
      </c>
      <c r="EZZ225" t="s">
        <v>52</v>
      </c>
      <c r="FAA225" t="s">
        <v>52</v>
      </c>
      <c r="FAB225" t="s">
        <v>52</v>
      </c>
      <c r="FAC225" t="s">
        <v>52</v>
      </c>
      <c r="FAD225" t="s">
        <v>52</v>
      </c>
      <c r="FAE225" t="s">
        <v>52</v>
      </c>
      <c r="FAF225" t="s">
        <v>52</v>
      </c>
      <c r="FAG225" t="s">
        <v>52</v>
      </c>
      <c r="FAH225" t="s">
        <v>52</v>
      </c>
      <c r="FAI225" t="s">
        <v>52</v>
      </c>
      <c r="FAJ225" t="s">
        <v>52</v>
      </c>
      <c r="FAK225" t="s">
        <v>52</v>
      </c>
      <c r="FAL225" t="s">
        <v>52</v>
      </c>
      <c r="FAM225" t="s">
        <v>52</v>
      </c>
      <c r="FAN225" t="s">
        <v>52</v>
      </c>
      <c r="FAO225" t="s">
        <v>52</v>
      </c>
      <c r="FAP225" t="s">
        <v>52</v>
      </c>
      <c r="FAQ225" t="s">
        <v>52</v>
      </c>
      <c r="FAR225" t="s">
        <v>52</v>
      </c>
      <c r="FAS225" t="s">
        <v>52</v>
      </c>
      <c r="FAT225" t="s">
        <v>52</v>
      </c>
      <c r="FAU225" t="s">
        <v>52</v>
      </c>
      <c r="FAV225" t="s">
        <v>52</v>
      </c>
      <c r="FAW225" t="s">
        <v>52</v>
      </c>
      <c r="FAX225" t="s">
        <v>52</v>
      </c>
      <c r="FAY225" t="s">
        <v>52</v>
      </c>
      <c r="FAZ225" t="s">
        <v>52</v>
      </c>
      <c r="FBA225" t="s">
        <v>52</v>
      </c>
      <c r="FBB225" t="s">
        <v>52</v>
      </c>
      <c r="FBC225" t="s">
        <v>52</v>
      </c>
      <c r="FBD225" t="s">
        <v>52</v>
      </c>
      <c r="FBE225" t="s">
        <v>52</v>
      </c>
      <c r="FBF225" t="s">
        <v>52</v>
      </c>
      <c r="FBG225" t="s">
        <v>52</v>
      </c>
      <c r="FBH225" t="s">
        <v>52</v>
      </c>
      <c r="FBI225" t="s">
        <v>52</v>
      </c>
      <c r="FBJ225" t="s">
        <v>52</v>
      </c>
      <c r="FBK225" t="s">
        <v>52</v>
      </c>
      <c r="FBL225" t="s">
        <v>52</v>
      </c>
      <c r="FBM225" t="s">
        <v>52</v>
      </c>
      <c r="FBN225" t="s">
        <v>52</v>
      </c>
      <c r="FBO225" t="s">
        <v>52</v>
      </c>
      <c r="FBP225" t="s">
        <v>52</v>
      </c>
      <c r="FBQ225" t="s">
        <v>52</v>
      </c>
      <c r="FBR225" t="s">
        <v>52</v>
      </c>
      <c r="FBS225" t="s">
        <v>52</v>
      </c>
      <c r="FBT225" t="s">
        <v>52</v>
      </c>
      <c r="FBU225" t="s">
        <v>52</v>
      </c>
      <c r="FBV225" t="s">
        <v>52</v>
      </c>
      <c r="FBW225" t="s">
        <v>52</v>
      </c>
      <c r="FBX225" t="s">
        <v>52</v>
      </c>
      <c r="FBY225" t="s">
        <v>52</v>
      </c>
      <c r="FBZ225" t="s">
        <v>52</v>
      </c>
      <c r="FCA225" t="s">
        <v>52</v>
      </c>
      <c r="FCB225" t="s">
        <v>52</v>
      </c>
      <c r="FCC225" t="s">
        <v>52</v>
      </c>
      <c r="FCD225" t="s">
        <v>52</v>
      </c>
      <c r="FCE225" t="s">
        <v>52</v>
      </c>
      <c r="FCF225" t="s">
        <v>52</v>
      </c>
      <c r="FCG225" t="s">
        <v>52</v>
      </c>
      <c r="FCH225" t="s">
        <v>52</v>
      </c>
      <c r="FCI225" t="s">
        <v>52</v>
      </c>
      <c r="FCJ225" t="s">
        <v>52</v>
      </c>
      <c r="FCK225" t="s">
        <v>52</v>
      </c>
      <c r="FCL225" t="s">
        <v>52</v>
      </c>
      <c r="FCM225" t="s">
        <v>52</v>
      </c>
      <c r="FCN225" t="s">
        <v>52</v>
      </c>
      <c r="FCO225" t="s">
        <v>52</v>
      </c>
      <c r="FCP225" t="s">
        <v>52</v>
      </c>
      <c r="FCQ225" t="s">
        <v>52</v>
      </c>
      <c r="FCR225" t="s">
        <v>52</v>
      </c>
      <c r="FCS225" t="s">
        <v>52</v>
      </c>
      <c r="FCT225" t="s">
        <v>52</v>
      </c>
      <c r="FCU225" t="s">
        <v>52</v>
      </c>
      <c r="FCV225" t="s">
        <v>52</v>
      </c>
      <c r="FCW225" t="s">
        <v>52</v>
      </c>
      <c r="FCX225" t="s">
        <v>52</v>
      </c>
      <c r="FCY225" t="s">
        <v>52</v>
      </c>
      <c r="FCZ225" t="s">
        <v>52</v>
      </c>
      <c r="FDA225" t="s">
        <v>52</v>
      </c>
      <c r="FDB225" t="s">
        <v>52</v>
      </c>
      <c r="FDC225" t="s">
        <v>52</v>
      </c>
      <c r="FDD225" t="s">
        <v>52</v>
      </c>
      <c r="FDE225" t="s">
        <v>52</v>
      </c>
      <c r="FDF225" t="s">
        <v>52</v>
      </c>
      <c r="FDG225" t="s">
        <v>52</v>
      </c>
      <c r="FDH225" t="s">
        <v>52</v>
      </c>
      <c r="FDI225" t="s">
        <v>52</v>
      </c>
      <c r="FDJ225" t="s">
        <v>52</v>
      </c>
      <c r="FDK225" t="s">
        <v>52</v>
      </c>
      <c r="FDL225" t="s">
        <v>52</v>
      </c>
      <c r="FDM225" t="s">
        <v>52</v>
      </c>
      <c r="FDN225" t="s">
        <v>52</v>
      </c>
      <c r="FDO225" t="s">
        <v>52</v>
      </c>
      <c r="FDP225" t="s">
        <v>52</v>
      </c>
      <c r="FDQ225" t="s">
        <v>52</v>
      </c>
      <c r="FDR225" t="s">
        <v>52</v>
      </c>
      <c r="FDS225" t="s">
        <v>52</v>
      </c>
      <c r="FDT225" t="s">
        <v>52</v>
      </c>
      <c r="FDU225" t="s">
        <v>52</v>
      </c>
      <c r="FDV225" t="s">
        <v>52</v>
      </c>
      <c r="FDW225" t="s">
        <v>52</v>
      </c>
      <c r="FDX225" t="s">
        <v>52</v>
      </c>
      <c r="FDY225" t="s">
        <v>52</v>
      </c>
      <c r="FDZ225" t="s">
        <v>52</v>
      </c>
      <c r="FEA225" t="s">
        <v>52</v>
      </c>
      <c r="FEB225" t="s">
        <v>52</v>
      </c>
      <c r="FEC225" t="s">
        <v>52</v>
      </c>
      <c r="FED225" t="s">
        <v>52</v>
      </c>
      <c r="FEE225" t="s">
        <v>52</v>
      </c>
      <c r="FEF225" t="s">
        <v>52</v>
      </c>
      <c r="FEG225" t="s">
        <v>52</v>
      </c>
      <c r="FEH225" t="s">
        <v>52</v>
      </c>
      <c r="FEI225" t="s">
        <v>52</v>
      </c>
      <c r="FEJ225" t="s">
        <v>52</v>
      </c>
      <c r="FEK225" t="s">
        <v>52</v>
      </c>
      <c r="FEL225" t="s">
        <v>52</v>
      </c>
      <c r="FEM225" t="s">
        <v>52</v>
      </c>
      <c r="FEN225" t="s">
        <v>52</v>
      </c>
      <c r="FEO225" t="s">
        <v>52</v>
      </c>
      <c r="FEP225" t="s">
        <v>52</v>
      </c>
      <c r="FEQ225" t="s">
        <v>52</v>
      </c>
      <c r="FER225" t="s">
        <v>52</v>
      </c>
      <c r="FES225" t="s">
        <v>52</v>
      </c>
      <c r="FET225" t="s">
        <v>52</v>
      </c>
      <c r="FEU225" t="s">
        <v>52</v>
      </c>
      <c r="FEV225" t="s">
        <v>52</v>
      </c>
      <c r="FEW225" t="s">
        <v>52</v>
      </c>
      <c r="FEX225" t="s">
        <v>52</v>
      </c>
      <c r="FEY225" t="s">
        <v>52</v>
      </c>
      <c r="FEZ225" t="s">
        <v>52</v>
      </c>
      <c r="FFA225" t="s">
        <v>52</v>
      </c>
      <c r="FFB225" t="s">
        <v>52</v>
      </c>
      <c r="FFC225" t="s">
        <v>52</v>
      </c>
      <c r="FFD225" t="s">
        <v>52</v>
      </c>
      <c r="FFE225" t="s">
        <v>52</v>
      </c>
      <c r="FFF225" t="s">
        <v>52</v>
      </c>
      <c r="FFG225" t="s">
        <v>52</v>
      </c>
      <c r="FFH225" t="s">
        <v>52</v>
      </c>
      <c r="FFI225" t="s">
        <v>52</v>
      </c>
      <c r="FFJ225" t="s">
        <v>52</v>
      </c>
      <c r="FFK225" t="s">
        <v>52</v>
      </c>
      <c r="FFL225" t="s">
        <v>52</v>
      </c>
      <c r="FFM225" t="s">
        <v>52</v>
      </c>
      <c r="FFN225" t="s">
        <v>52</v>
      </c>
      <c r="FFO225" t="s">
        <v>52</v>
      </c>
      <c r="FFP225" t="s">
        <v>52</v>
      </c>
      <c r="FFQ225" t="s">
        <v>52</v>
      </c>
      <c r="FFR225" t="s">
        <v>52</v>
      </c>
      <c r="FFS225" t="s">
        <v>52</v>
      </c>
      <c r="FFT225" t="s">
        <v>52</v>
      </c>
      <c r="FFU225" t="s">
        <v>52</v>
      </c>
      <c r="FFV225" t="s">
        <v>52</v>
      </c>
      <c r="FFW225" t="s">
        <v>52</v>
      </c>
      <c r="FFX225" t="s">
        <v>52</v>
      </c>
      <c r="FFY225" t="s">
        <v>52</v>
      </c>
      <c r="FFZ225" t="s">
        <v>52</v>
      </c>
      <c r="FGA225" t="s">
        <v>52</v>
      </c>
      <c r="FGB225" t="s">
        <v>52</v>
      </c>
      <c r="FGC225" t="s">
        <v>52</v>
      </c>
      <c r="FGD225" t="s">
        <v>52</v>
      </c>
      <c r="FGE225" t="s">
        <v>52</v>
      </c>
      <c r="FGF225" t="s">
        <v>52</v>
      </c>
      <c r="FGG225" t="s">
        <v>52</v>
      </c>
      <c r="FGH225" t="s">
        <v>52</v>
      </c>
      <c r="FGI225" t="s">
        <v>52</v>
      </c>
      <c r="FGJ225" t="s">
        <v>52</v>
      </c>
      <c r="FGK225" t="s">
        <v>52</v>
      </c>
      <c r="FGL225" t="s">
        <v>52</v>
      </c>
      <c r="FGM225" t="s">
        <v>52</v>
      </c>
      <c r="FGN225" t="s">
        <v>52</v>
      </c>
      <c r="FGO225" t="s">
        <v>52</v>
      </c>
      <c r="FGP225" t="s">
        <v>52</v>
      </c>
      <c r="FGQ225" t="s">
        <v>52</v>
      </c>
      <c r="FGR225" t="s">
        <v>52</v>
      </c>
      <c r="FGS225" t="s">
        <v>52</v>
      </c>
      <c r="FGT225" t="s">
        <v>52</v>
      </c>
      <c r="FGU225" t="s">
        <v>52</v>
      </c>
      <c r="FGV225" t="s">
        <v>52</v>
      </c>
      <c r="FGW225" t="s">
        <v>52</v>
      </c>
      <c r="FGX225" t="s">
        <v>52</v>
      </c>
      <c r="FGY225" t="s">
        <v>52</v>
      </c>
      <c r="FGZ225" t="s">
        <v>52</v>
      </c>
      <c r="FHA225" t="s">
        <v>52</v>
      </c>
      <c r="FHB225" t="s">
        <v>52</v>
      </c>
      <c r="FHC225" t="s">
        <v>52</v>
      </c>
      <c r="FHD225" t="s">
        <v>52</v>
      </c>
      <c r="FHE225" t="s">
        <v>52</v>
      </c>
      <c r="FHF225" t="s">
        <v>52</v>
      </c>
      <c r="FHG225" t="s">
        <v>52</v>
      </c>
      <c r="FHH225" t="s">
        <v>52</v>
      </c>
      <c r="FHI225" t="s">
        <v>52</v>
      </c>
      <c r="FHJ225" t="s">
        <v>52</v>
      </c>
      <c r="FHK225" t="s">
        <v>52</v>
      </c>
      <c r="FHL225" t="s">
        <v>52</v>
      </c>
      <c r="FHM225" t="s">
        <v>52</v>
      </c>
      <c r="FHN225" t="s">
        <v>52</v>
      </c>
      <c r="FHO225" t="s">
        <v>52</v>
      </c>
      <c r="FHP225" t="s">
        <v>52</v>
      </c>
      <c r="FHQ225" t="s">
        <v>52</v>
      </c>
      <c r="FHR225" t="s">
        <v>52</v>
      </c>
      <c r="FHS225" t="s">
        <v>52</v>
      </c>
      <c r="FHT225" t="s">
        <v>52</v>
      </c>
      <c r="FHU225" t="s">
        <v>52</v>
      </c>
      <c r="FHV225" t="s">
        <v>52</v>
      </c>
      <c r="FHW225" t="s">
        <v>52</v>
      </c>
      <c r="FHX225" t="s">
        <v>52</v>
      </c>
      <c r="FHY225" t="s">
        <v>52</v>
      </c>
      <c r="FHZ225" t="s">
        <v>52</v>
      </c>
      <c r="FIA225" t="s">
        <v>52</v>
      </c>
      <c r="FIB225" t="s">
        <v>52</v>
      </c>
      <c r="FIC225" t="s">
        <v>52</v>
      </c>
      <c r="FID225" t="s">
        <v>52</v>
      </c>
      <c r="FIE225" t="s">
        <v>52</v>
      </c>
      <c r="FIF225" t="s">
        <v>52</v>
      </c>
      <c r="FIG225" t="s">
        <v>52</v>
      </c>
      <c r="FIH225" t="s">
        <v>52</v>
      </c>
      <c r="FII225" t="s">
        <v>52</v>
      </c>
      <c r="FIJ225" t="s">
        <v>52</v>
      </c>
      <c r="FIK225" t="s">
        <v>52</v>
      </c>
      <c r="FIL225" t="s">
        <v>52</v>
      </c>
      <c r="FIM225" t="s">
        <v>52</v>
      </c>
      <c r="FIN225" t="s">
        <v>52</v>
      </c>
      <c r="FIO225" t="s">
        <v>52</v>
      </c>
      <c r="FIP225" t="s">
        <v>52</v>
      </c>
      <c r="FIQ225" t="s">
        <v>52</v>
      </c>
      <c r="FIR225" t="s">
        <v>52</v>
      </c>
      <c r="FIS225" t="s">
        <v>52</v>
      </c>
      <c r="FIT225" t="s">
        <v>52</v>
      </c>
      <c r="FIU225" t="s">
        <v>52</v>
      </c>
      <c r="FIV225" t="s">
        <v>52</v>
      </c>
      <c r="FIW225" t="s">
        <v>52</v>
      </c>
      <c r="FIX225" t="s">
        <v>52</v>
      </c>
      <c r="FIY225" t="s">
        <v>52</v>
      </c>
      <c r="FIZ225" t="s">
        <v>52</v>
      </c>
      <c r="FJA225" t="s">
        <v>52</v>
      </c>
      <c r="FJB225" t="s">
        <v>52</v>
      </c>
      <c r="FJC225" t="s">
        <v>52</v>
      </c>
      <c r="FJD225" t="s">
        <v>52</v>
      </c>
      <c r="FJE225" t="s">
        <v>52</v>
      </c>
      <c r="FJF225" t="s">
        <v>52</v>
      </c>
      <c r="FJG225" t="s">
        <v>52</v>
      </c>
      <c r="FJH225" t="s">
        <v>52</v>
      </c>
      <c r="FJI225" t="s">
        <v>52</v>
      </c>
      <c r="FJJ225" t="s">
        <v>52</v>
      </c>
      <c r="FJK225" t="s">
        <v>52</v>
      </c>
      <c r="FJL225" t="s">
        <v>52</v>
      </c>
      <c r="FJM225" t="s">
        <v>52</v>
      </c>
      <c r="FJN225" t="s">
        <v>52</v>
      </c>
      <c r="FJO225" t="s">
        <v>52</v>
      </c>
      <c r="FJP225" t="s">
        <v>52</v>
      </c>
      <c r="FJQ225" t="s">
        <v>52</v>
      </c>
      <c r="FJR225" t="s">
        <v>52</v>
      </c>
      <c r="FJS225" t="s">
        <v>52</v>
      </c>
      <c r="FJT225" t="s">
        <v>52</v>
      </c>
      <c r="FJU225" t="s">
        <v>52</v>
      </c>
      <c r="FJV225" t="s">
        <v>52</v>
      </c>
      <c r="FJW225" t="s">
        <v>52</v>
      </c>
      <c r="FJX225" t="s">
        <v>52</v>
      </c>
      <c r="FJY225" t="s">
        <v>52</v>
      </c>
      <c r="FJZ225" t="s">
        <v>52</v>
      </c>
      <c r="FKA225" t="s">
        <v>52</v>
      </c>
      <c r="FKB225" t="s">
        <v>52</v>
      </c>
      <c r="FKC225" t="s">
        <v>52</v>
      </c>
      <c r="FKD225" t="s">
        <v>52</v>
      </c>
      <c r="FKE225" t="s">
        <v>52</v>
      </c>
      <c r="FKF225" t="s">
        <v>52</v>
      </c>
      <c r="FKG225" t="s">
        <v>52</v>
      </c>
      <c r="FKH225" t="s">
        <v>52</v>
      </c>
      <c r="FKI225" t="s">
        <v>52</v>
      </c>
      <c r="FKJ225" t="s">
        <v>52</v>
      </c>
      <c r="FKK225" t="s">
        <v>52</v>
      </c>
      <c r="FKL225" t="s">
        <v>52</v>
      </c>
      <c r="FKM225" t="s">
        <v>52</v>
      </c>
      <c r="FKN225" t="s">
        <v>52</v>
      </c>
      <c r="FKO225" t="s">
        <v>52</v>
      </c>
      <c r="FKP225" t="s">
        <v>52</v>
      </c>
      <c r="FKQ225" t="s">
        <v>52</v>
      </c>
      <c r="FKR225" t="s">
        <v>52</v>
      </c>
      <c r="FKS225" t="s">
        <v>52</v>
      </c>
      <c r="FKT225" t="s">
        <v>52</v>
      </c>
      <c r="FKU225" t="s">
        <v>52</v>
      </c>
      <c r="FKV225" t="s">
        <v>52</v>
      </c>
      <c r="FKW225" t="s">
        <v>52</v>
      </c>
      <c r="FKX225" t="s">
        <v>52</v>
      </c>
      <c r="FKY225" t="s">
        <v>52</v>
      </c>
      <c r="FKZ225" t="s">
        <v>52</v>
      </c>
      <c r="FLA225" t="s">
        <v>52</v>
      </c>
      <c r="FLB225" t="s">
        <v>52</v>
      </c>
      <c r="FLC225" t="s">
        <v>52</v>
      </c>
      <c r="FLD225" t="s">
        <v>52</v>
      </c>
      <c r="FLE225" t="s">
        <v>52</v>
      </c>
      <c r="FLF225" t="s">
        <v>52</v>
      </c>
      <c r="FLG225" t="s">
        <v>52</v>
      </c>
      <c r="FLH225" t="s">
        <v>52</v>
      </c>
      <c r="FLI225" t="s">
        <v>52</v>
      </c>
      <c r="FLJ225" t="s">
        <v>52</v>
      </c>
      <c r="FLK225" t="s">
        <v>52</v>
      </c>
      <c r="FLL225" t="s">
        <v>52</v>
      </c>
      <c r="FLM225" t="s">
        <v>52</v>
      </c>
      <c r="FLN225" t="s">
        <v>52</v>
      </c>
      <c r="FLO225" t="s">
        <v>52</v>
      </c>
      <c r="FLP225" t="s">
        <v>52</v>
      </c>
      <c r="FLQ225" t="s">
        <v>52</v>
      </c>
      <c r="FLR225" t="s">
        <v>52</v>
      </c>
      <c r="FLS225" t="s">
        <v>52</v>
      </c>
      <c r="FLT225" t="s">
        <v>52</v>
      </c>
      <c r="FLU225" t="s">
        <v>52</v>
      </c>
      <c r="FLV225" t="s">
        <v>52</v>
      </c>
      <c r="FLW225" t="s">
        <v>52</v>
      </c>
      <c r="FLX225" t="s">
        <v>52</v>
      </c>
      <c r="FLY225" t="s">
        <v>52</v>
      </c>
      <c r="FLZ225" t="s">
        <v>52</v>
      </c>
      <c r="FMA225" t="s">
        <v>52</v>
      </c>
      <c r="FMB225" t="s">
        <v>52</v>
      </c>
      <c r="FMC225" t="s">
        <v>52</v>
      </c>
      <c r="FMD225" t="s">
        <v>52</v>
      </c>
      <c r="FME225" t="s">
        <v>52</v>
      </c>
      <c r="FMF225" t="s">
        <v>52</v>
      </c>
      <c r="FMG225" t="s">
        <v>52</v>
      </c>
      <c r="FMH225" t="s">
        <v>52</v>
      </c>
      <c r="FMI225" t="s">
        <v>52</v>
      </c>
      <c r="FMJ225" t="s">
        <v>52</v>
      </c>
      <c r="FMK225" t="s">
        <v>52</v>
      </c>
      <c r="FML225" t="s">
        <v>52</v>
      </c>
      <c r="FMM225" t="s">
        <v>52</v>
      </c>
      <c r="FMN225" t="s">
        <v>52</v>
      </c>
      <c r="FMO225" t="s">
        <v>52</v>
      </c>
      <c r="FMP225" t="s">
        <v>52</v>
      </c>
      <c r="FMQ225" t="s">
        <v>52</v>
      </c>
      <c r="FMR225" t="s">
        <v>52</v>
      </c>
      <c r="FMS225" t="s">
        <v>52</v>
      </c>
      <c r="FMT225" t="s">
        <v>52</v>
      </c>
      <c r="FMU225" t="s">
        <v>52</v>
      </c>
      <c r="FMV225" t="s">
        <v>52</v>
      </c>
      <c r="FMW225" t="s">
        <v>52</v>
      </c>
      <c r="FMX225" t="s">
        <v>52</v>
      </c>
      <c r="FMY225" t="s">
        <v>52</v>
      </c>
      <c r="FMZ225" t="s">
        <v>52</v>
      </c>
      <c r="FNA225" t="s">
        <v>52</v>
      </c>
      <c r="FNB225" t="s">
        <v>52</v>
      </c>
      <c r="FNC225" t="s">
        <v>52</v>
      </c>
      <c r="FND225" t="s">
        <v>52</v>
      </c>
      <c r="FNE225" t="s">
        <v>52</v>
      </c>
      <c r="FNF225" t="s">
        <v>52</v>
      </c>
      <c r="FNG225" t="s">
        <v>52</v>
      </c>
      <c r="FNH225" t="s">
        <v>52</v>
      </c>
      <c r="FNI225" t="s">
        <v>52</v>
      </c>
      <c r="FNJ225" t="s">
        <v>52</v>
      </c>
      <c r="FNK225" t="s">
        <v>52</v>
      </c>
      <c r="FNL225" t="s">
        <v>52</v>
      </c>
      <c r="FNM225" t="s">
        <v>52</v>
      </c>
      <c r="FNN225" t="s">
        <v>52</v>
      </c>
      <c r="FNO225" t="s">
        <v>52</v>
      </c>
      <c r="FNP225" t="s">
        <v>52</v>
      </c>
      <c r="FNQ225" t="s">
        <v>52</v>
      </c>
      <c r="FNR225" t="s">
        <v>52</v>
      </c>
      <c r="FNS225" t="s">
        <v>52</v>
      </c>
      <c r="FNT225" t="s">
        <v>52</v>
      </c>
      <c r="FNU225" t="s">
        <v>52</v>
      </c>
      <c r="FNV225" t="s">
        <v>52</v>
      </c>
      <c r="FNW225" t="s">
        <v>52</v>
      </c>
      <c r="FNX225" t="s">
        <v>52</v>
      </c>
      <c r="FNY225" t="s">
        <v>52</v>
      </c>
      <c r="FNZ225" t="s">
        <v>52</v>
      </c>
      <c r="FOA225" t="s">
        <v>52</v>
      </c>
      <c r="FOB225" t="s">
        <v>52</v>
      </c>
      <c r="FOC225" t="s">
        <v>52</v>
      </c>
      <c r="FOD225" t="s">
        <v>52</v>
      </c>
      <c r="FOE225" t="s">
        <v>52</v>
      </c>
      <c r="FOF225" t="s">
        <v>52</v>
      </c>
      <c r="FOG225" t="s">
        <v>52</v>
      </c>
      <c r="FOH225" t="s">
        <v>52</v>
      </c>
      <c r="FOI225" t="s">
        <v>52</v>
      </c>
      <c r="FOJ225" t="s">
        <v>52</v>
      </c>
      <c r="FOK225" t="s">
        <v>52</v>
      </c>
      <c r="FOL225" t="s">
        <v>52</v>
      </c>
      <c r="FOM225" t="s">
        <v>52</v>
      </c>
      <c r="FON225" t="s">
        <v>52</v>
      </c>
      <c r="FOO225" t="s">
        <v>52</v>
      </c>
      <c r="FOP225" t="s">
        <v>52</v>
      </c>
      <c r="FOQ225" t="s">
        <v>52</v>
      </c>
      <c r="FOR225" t="s">
        <v>52</v>
      </c>
      <c r="FOS225" t="s">
        <v>52</v>
      </c>
      <c r="FOT225" t="s">
        <v>52</v>
      </c>
      <c r="FOU225" t="s">
        <v>52</v>
      </c>
      <c r="FOV225" t="s">
        <v>52</v>
      </c>
      <c r="FOW225" t="s">
        <v>52</v>
      </c>
      <c r="FOX225" t="s">
        <v>52</v>
      </c>
      <c r="FOY225" t="s">
        <v>52</v>
      </c>
      <c r="FOZ225" t="s">
        <v>52</v>
      </c>
      <c r="FPA225" t="s">
        <v>52</v>
      </c>
      <c r="FPB225" t="s">
        <v>52</v>
      </c>
      <c r="FPC225" t="s">
        <v>52</v>
      </c>
      <c r="FPD225" t="s">
        <v>52</v>
      </c>
      <c r="FPE225" t="s">
        <v>52</v>
      </c>
      <c r="FPF225" t="s">
        <v>52</v>
      </c>
      <c r="FPG225" t="s">
        <v>52</v>
      </c>
      <c r="FPH225" t="s">
        <v>52</v>
      </c>
      <c r="FPI225" t="s">
        <v>52</v>
      </c>
      <c r="FPJ225" t="s">
        <v>52</v>
      </c>
      <c r="FPK225" t="s">
        <v>52</v>
      </c>
      <c r="FPL225" t="s">
        <v>52</v>
      </c>
      <c r="FPM225" t="s">
        <v>52</v>
      </c>
      <c r="FPN225" t="s">
        <v>52</v>
      </c>
      <c r="FPO225" t="s">
        <v>52</v>
      </c>
      <c r="FPP225" t="s">
        <v>52</v>
      </c>
      <c r="FPQ225" t="s">
        <v>52</v>
      </c>
      <c r="FPR225" t="s">
        <v>52</v>
      </c>
      <c r="FPS225" t="s">
        <v>52</v>
      </c>
      <c r="FPT225" t="s">
        <v>52</v>
      </c>
      <c r="FPU225" t="s">
        <v>52</v>
      </c>
      <c r="FPV225" t="s">
        <v>52</v>
      </c>
      <c r="FPW225" t="s">
        <v>52</v>
      </c>
      <c r="FPX225" t="s">
        <v>52</v>
      </c>
      <c r="FPY225" t="s">
        <v>52</v>
      </c>
      <c r="FPZ225" t="s">
        <v>52</v>
      </c>
      <c r="FQA225" t="s">
        <v>52</v>
      </c>
      <c r="FQB225" t="s">
        <v>52</v>
      </c>
      <c r="FQC225" t="s">
        <v>52</v>
      </c>
      <c r="FQD225" t="s">
        <v>52</v>
      </c>
      <c r="FQE225" t="s">
        <v>52</v>
      </c>
      <c r="FQF225" t="s">
        <v>52</v>
      </c>
      <c r="FQG225" t="s">
        <v>52</v>
      </c>
      <c r="FQH225" t="s">
        <v>52</v>
      </c>
      <c r="FQI225" t="s">
        <v>52</v>
      </c>
      <c r="FQJ225" t="s">
        <v>52</v>
      </c>
      <c r="FQK225" t="s">
        <v>52</v>
      </c>
      <c r="FQL225" t="s">
        <v>52</v>
      </c>
      <c r="FQM225" t="s">
        <v>52</v>
      </c>
      <c r="FQN225" t="s">
        <v>52</v>
      </c>
      <c r="FQO225" t="s">
        <v>52</v>
      </c>
      <c r="FQP225" t="s">
        <v>52</v>
      </c>
      <c r="FQQ225" t="s">
        <v>52</v>
      </c>
      <c r="FQR225" t="s">
        <v>52</v>
      </c>
      <c r="FQS225" t="s">
        <v>52</v>
      </c>
      <c r="FQT225" t="s">
        <v>52</v>
      </c>
      <c r="FQU225" t="s">
        <v>52</v>
      </c>
      <c r="FQV225" t="s">
        <v>52</v>
      </c>
      <c r="FQW225" t="s">
        <v>52</v>
      </c>
      <c r="FQX225" t="s">
        <v>52</v>
      </c>
      <c r="FQY225" t="s">
        <v>52</v>
      </c>
      <c r="FQZ225" t="s">
        <v>52</v>
      </c>
      <c r="FRA225" t="s">
        <v>52</v>
      </c>
      <c r="FRB225" t="s">
        <v>52</v>
      </c>
      <c r="FRC225" t="s">
        <v>52</v>
      </c>
      <c r="FRD225" t="s">
        <v>52</v>
      </c>
      <c r="FRE225" t="s">
        <v>52</v>
      </c>
      <c r="FRF225" t="s">
        <v>52</v>
      </c>
      <c r="FRG225" t="s">
        <v>52</v>
      </c>
      <c r="FRH225" t="s">
        <v>52</v>
      </c>
      <c r="FRI225" t="s">
        <v>52</v>
      </c>
      <c r="FRJ225" t="s">
        <v>52</v>
      </c>
      <c r="FRK225" t="s">
        <v>52</v>
      </c>
      <c r="FRL225" t="s">
        <v>52</v>
      </c>
      <c r="FRM225" t="s">
        <v>52</v>
      </c>
      <c r="FRN225" t="s">
        <v>52</v>
      </c>
      <c r="FRO225" t="s">
        <v>52</v>
      </c>
      <c r="FRP225" t="s">
        <v>52</v>
      </c>
      <c r="FRQ225" t="s">
        <v>52</v>
      </c>
      <c r="FRR225" t="s">
        <v>52</v>
      </c>
      <c r="FRS225" t="s">
        <v>52</v>
      </c>
      <c r="FRT225" t="s">
        <v>52</v>
      </c>
      <c r="FRU225" t="s">
        <v>52</v>
      </c>
      <c r="FRV225" t="s">
        <v>52</v>
      </c>
      <c r="FRW225" t="s">
        <v>52</v>
      </c>
      <c r="FRX225" t="s">
        <v>52</v>
      </c>
      <c r="FRY225" t="s">
        <v>52</v>
      </c>
      <c r="FRZ225" t="s">
        <v>52</v>
      </c>
      <c r="FSA225" t="s">
        <v>52</v>
      </c>
      <c r="FSB225" t="s">
        <v>52</v>
      </c>
      <c r="FSC225" t="s">
        <v>52</v>
      </c>
      <c r="FSD225" t="s">
        <v>52</v>
      </c>
      <c r="FSE225" t="s">
        <v>52</v>
      </c>
      <c r="FSF225" t="s">
        <v>52</v>
      </c>
      <c r="FSG225" t="s">
        <v>52</v>
      </c>
      <c r="FSH225" t="s">
        <v>52</v>
      </c>
      <c r="FSI225" t="s">
        <v>52</v>
      </c>
      <c r="FSJ225" t="s">
        <v>52</v>
      </c>
      <c r="FSK225" t="s">
        <v>52</v>
      </c>
      <c r="FSL225" t="s">
        <v>52</v>
      </c>
      <c r="FSM225" t="s">
        <v>52</v>
      </c>
      <c r="FSN225" t="s">
        <v>52</v>
      </c>
      <c r="FSO225" t="s">
        <v>52</v>
      </c>
      <c r="FSP225" t="s">
        <v>52</v>
      </c>
      <c r="FSQ225" t="s">
        <v>52</v>
      </c>
      <c r="FSR225" t="s">
        <v>52</v>
      </c>
      <c r="FSS225" t="s">
        <v>52</v>
      </c>
      <c r="FST225" t="s">
        <v>52</v>
      </c>
      <c r="FSU225" t="s">
        <v>52</v>
      </c>
      <c r="FSV225" t="s">
        <v>52</v>
      </c>
      <c r="FSW225" t="s">
        <v>52</v>
      </c>
      <c r="FSX225" t="s">
        <v>52</v>
      </c>
      <c r="FSY225" t="s">
        <v>52</v>
      </c>
      <c r="FSZ225" t="s">
        <v>52</v>
      </c>
      <c r="FTA225" t="s">
        <v>52</v>
      </c>
      <c r="FTB225" t="s">
        <v>52</v>
      </c>
      <c r="FTC225" t="s">
        <v>52</v>
      </c>
      <c r="FTD225" t="s">
        <v>52</v>
      </c>
      <c r="FTE225" t="s">
        <v>52</v>
      </c>
      <c r="FTF225" t="s">
        <v>52</v>
      </c>
      <c r="FTG225" t="s">
        <v>52</v>
      </c>
      <c r="FTH225" t="s">
        <v>52</v>
      </c>
      <c r="FTI225" t="s">
        <v>52</v>
      </c>
      <c r="FTJ225" t="s">
        <v>52</v>
      </c>
      <c r="FTK225" t="s">
        <v>52</v>
      </c>
      <c r="FTL225" t="s">
        <v>52</v>
      </c>
      <c r="FTM225" t="s">
        <v>52</v>
      </c>
      <c r="FTN225" t="s">
        <v>52</v>
      </c>
      <c r="FTO225" t="s">
        <v>52</v>
      </c>
      <c r="FTP225" t="s">
        <v>52</v>
      </c>
      <c r="FTQ225" t="s">
        <v>52</v>
      </c>
      <c r="FTR225" t="s">
        <v>52</v>
      </c>
      <c r="FTS225" t="s">
        <v>52</v>
      </c>
      <c r="FTT225" t="s">
        <v>52</v>
      </c>
      <c r="FTU225" t="s">
        <v>52</v>
      </c>
      <c r="FTV225" t="s">
        <v>52</v>
      </c>
      <c r="FTW225" t="s">
        <v>52</v>
      </c>
      <c r="FTX225" t="s">
        <v>52</v>
      </c>
      <c r="FTY225" t="s">
        <v>52</v>
      </c>
      <c r="FTZ225" t="s">
        <v>52</v>
      </c>
      <c r="FUA225" t="s">
        <v>52</v>
      </c>
      <c r="FUB225" t="s">
        <v>52</v>
      </c>
      <c r="FUC225" t="s">
        <v>52</v>
      </c>
      <c r="FUD225" t="s">
        <v>52</v>
      </c>
      <c r="FUE225" t="s">
        <v>52</v>
      </c>
      <c r="FUF225" t="s">
        <v>52</v>
      </c>
      <c r="FUG225" t="s">
        <v>52</v>
      </c>
      <c r="FUH225" t="s">
        <v>52</v>
      </c>
      <c r="FUI225" t="s">
        <v>52</v>
      </c>
      <c r="FUJ225" t="s">
        <v>52</v>
      </c>
      <c r="FUK225" t="s">
        <v>52</v>
      </c>
      <c r="FUL225" t="s">
        <v>52</v>
      </c>
      <c r="FUM225" t="s">
        <v>52</v>
      </c>
      <c r="FUN225" t="s">
        <v>52</v>
      </c>
      <c r="FUO225" t="s">
        <v>52</v>
      </c>
      <c r="FUP225" t="s">
        <v>52</v>
      </c>
      <c r="FUQ225" t="s">
        <v>52</v>
      </c>
      <c r="FUR225" t="s">
        <v>52</v>
      </c>
      <c r="FUS225" t="s">
        <v>52</v>
      </c>
      <c r="FUT225" t="s">
        <v>52</v>
      </c>
      <c r="FUU225" t="s">
        <v>52</v>
      </c>
      <c r="FUV225" t="s">
        <v>52</v>
      </c>
      <c r="FUW225" t="s">
        <v>52</v>
      </c>
      <c r="FUX225" t="s">
        <v>52</v>
      </c>
      <c r="FUY225" t="s">
        <v>52</v>
      </c>
      <c r="FUZ225" t="s">
        <v>52</v>
      </c>
      <c r="FVA225" t="s">
        <v>52</v>
      </c>
      <c r="FVB225" t="s">
        <v>52</v>
      </c>
      <c r="FVC225" t="s">
        <v>52</v>
      </c>
      <c r="FVD225" t="s">
        <v>52</v>
      </c>
      <c r="FVE225" t="s">
        <v>52</v>
      </c>
      <c r="FVF225" t="s">
        <v>52</v>
      </c>
      <c r="FVG225" t="s">
        <v>52</v>
      </c>
      <c r="FVH225" t="s">
        <v>52</v>
      </c>
      <c r="FVI225" t="s">
        <v>52</v>
      </c>
      <c r="FVJ225" t="s">
        <v>52</v>
      </c>
      <c r="FVK225" t="s">
        <v>52</v>
      </c>
      <c r="FVL225" t="s">
        <v>52</v>
      </c>
      <c r="FVM225" t="s">
        <v>52</v>
      </c>
      <c r="FVN225" t="s">
        <v>52</v>
      </c>
      <c r="FVO225" t="s">
        <v>52</v>
      </c>
      <c r="FVP225" t="s">
        <v>52</v>
      </c>
      <c r="FVQ225" t="s">
        <v>52</v>
      </c>
      <c r="FVR225" t="s">
        <v>52</v>
      </c>
      <c r="FVS225" t="s">
        <v>52</v>
      </c>
      <c r="FVT225" t="s">
        <v>52</v>
      </c>
      <c r="FVU225" t="s">
        <v>52</v>
      </c>
      <c r="FVV225" t="s">
        <v>52</v>
      </c>
      <c r="FVW225" t="s">
        <v>52</v>
      </c>
      <c r="FVX225" t="s">
        <v>52</v>
      </c>
      <c r="FVY225" t="s">
        <v>52</v>
      </c>
      <c r="FVZ225" t="s">
        <v>52</v>
      </c>
      <c r="FWA225" t="s">
        <v>52</v>
      </c>
      <c r="FWB225" t="s">
        <v>52</v>
      </c>
      <c r="FWC225" t="s">
        <v>52</v>
      </c>
      <c r="FWD225" t="s">
        <v>52</v>
      </c>
      <c r="FWE225" t="s">
        <v>52</v>
      </c>
      <c r="FWF225" t="s">
        <v>52</v>
      </c>
      <c r="FWG225" t="s">
        <v>52</v>
      </c>
      <c r="FWH225" t="s">
        <v>52</v>
      </c>
      <c r="FWI225" t="s">
        <v>52</v>
      </c>
      <c r="FWJ225" t="s">
        <v>52</v>
      </c>
      <c r="FWK225" t="s">
        <v>52</v>
      </c>
      <c r="FWL225" t="s">
        <v>52</v>
      </c>
      <c r="FWM225" t="s">
        <v>52</v>
      </c>
      <c r="FWN225" t="s">
        <v>52</v>
      </c>
      <c r="FWO225" t="s">
        <v>52</v>
      </c>
      <c r="FWP225" t="s">
        <v>52</v>
      </c>
      <c r="FWQ225" t="s">
        <v>52</v>
      </c>
      <c r="FWR225" t="s">
        <v>52</v>
      </c>
      <c r="FWS225" t="s">
        <v>52</v>
      </c>
      <c r="FWT225" t="s">
        <v>52</v>
      </c>
      <c r="FWU225" t="s">
        <v>52</v>
      </c>
      <c r="FWV225" t="s">
        <v>52</v>
      </c>
      <c r="FWW225" t="s">
        <v>52</v>
      </c>
      <c r="FWX225" t="s">
        <v>52</v>
      </c>
      <c r="FWY225" t="s">
        <v>52</v>
      </c>
      <c r="FWZ225" t="s">
        <v>52</v>
      </c>
      <c r="FXA225" t="s">
        <v>52</v>
      </c>
      <c r="FXB225" t="s">
        <v>52</v>
      </c>
      <c r="FXC225" t="s">
        <v>52</v>
      </c>
      <c r="FXD225" t="s">
        <v>52</v>
      </c>
      <c r="FXE225" t="s">
        <v>52</v>
      </c>
      <c r="FXF225" t="s">
        <v>52</v>
      </c>
      <c r="FXG225" t="s">
        <v>52</v>
      </c>
      <c r="FXH225" t="s">
        <v>52</v>
      </c>
      <c r="FXI225" t="s">
        <v>52</v>
      </c>
      <c r="FXJ225" t="s">
        <v>52</v>
      </c>
      <c r="FXK225" t="s">
        <v>52</v>
      </c>
      <c r="FXL225" t="s">
        <v>52</v>
      </c>
      <c r="FXM225" t="s">
        <v>52</v>
      </c>
      <c r="FXN225" t="s">
        <v>52</v>
      </c>
      <c r="FXO225" t="s">
        <v>52</v>
      </c>
      <c r="FXP225" t="s">
        <v>52</v>
      </c>
      <c r="FXQ225" t="s">
        <v>52</v>
      </c>
      <c r="FXR225" t="s">
        <v>52</v>
      </c>
      <c r="FXS225" t="s">
        <v>52</v>
      </c>
      <c r="FXT225" t="s">
        <v>52</v>
      </c>
      <c r="FXU225" t="s">
        <v>52</v>
      </c>
      <c r="FXV225" t="s">
        <v>52</v>
      </c>
      <c r="FXW225" t="s">
        <v>52</v>
      </c>
      <c r="FXX225" t="s">
        <v>52</v>
      </c>
      <c r="FXY225" t="s">
        <v>52</v>
      </c>
      <c r="FXZ225" t="s">
        <v>52</v>
      </c>
      <c r="FYA225" t="s">
        <v>52</v>
      </c>
      <c r="FYB225" t="s">
        <v>52</v>
      </c>
      <c r="FYC225" t="s">
        <v>52</v>
      </c>
      <c r="FYD225" t="s">
        <v>52</v>
      </c>
      <c r="FYE225" t="s">
        <v>52</v>
      </c>
      <c r="FYF225" t="s">
        <v>52</v>
      </c>
      <c r="FYG225" t="s">
        <v>52</v>
      </c>
      <c r="FYH225" t="s">
        <v>52</v>
      </c>
      <c r="FYI225" t="s">
        <v>52</v>
      </c>
      <c r="FYJ225" t="s">
        <v>52</v>
      </c>
      <c r="FYK225" t="s">
        <v>52</v>
      </c>
      <c r="FYL225" t="s">
        <v>52</v>
      </c>
      <c r="FYM225" t="s">
        <v>52</v>
      </c>
      <c r="FYN225" t="s">
        <v>52</v>
      </c>
      <c r="FYO225" t="s">
        <v>52</v>
      </c>
      <c r="FYP225" t="s">
        <v>52</v>
      </c>
      <c r="FYQ225" t="s">
        <v>52</v>
      </c>
      <c r="FYR225" t="s">
        <v>52</v>
      </c>
      <c r="FYS225" t="s">
        <v>52</v>
      </c>
      <c r="FYT225" t="s">
        <v>52</v>
      </c>
      <c r="FYU225" t="s">
        <v>52</v>
      </c>
      <c r="FYV225" t="s">
        <v>52</v>
      </c>
      <c r="FYW225" t="s">
        <v>52</v>
      </c>
      <c r="FYX225" t="s">
        <v>52</v>
      </c>
      <c r="FYY225" t="s">
        <v>52</v>
      </c>
      <c r="FYZ225" t="s">
        <v>52</v>
      </c>
      <c r="FZA225" t="s">
        <v>52</v>
      </c>
      <c r="FZB225" t="s">
        <v>52</v>
      </c>
      <c r="FZC225" t="s">
        <v>52</v>
      </c>
      <c r="FZD225" t="s">
        <v>52</v>
      </c>
      <c r="FZE225" t="s">
        <v>52</v>
      </c>
      <c r="FZF225" t="s">
        <v>52</v>
      </c>
      <c r="FZG225" t="s">
        <v>52</v>
      </c>
      <c r="FZH225" t="s">
        <v>52</v>
      </c>
      <c r="FZI225" t="s">
        <v>52</v>
      </c>
      <c r="FZJ225" t="s">
        <v>52</v>
      </c>
      <c r="FZK225" t="s">
        <v>52</v>
      </c>
      <c r="FZL225" t="s">
        <v>52</v>
      </c>
      <c r="FZM225" t="s">
        <v>52</v>
      </c>
      <c r="FZN225" t="s">
        <v>52</v>
      </c>
      <c r="FZO225" t="s">
        <v>52</v>
      </c>
      <c r="FZP225" t="s">
        <v>52</v>
      </c>
      <c r="FZQ225" t="s">
        <v>52</v>
      </c>
      <c r="FZR225" t="s">
        <v>52</v>
      </c>
      <c r="FZS225" t="s">
        <v>52</v>
      </c>
      <c r="FZT225" t="s">
        <v>52</v>
      </c>
      <c r="FZU225" t="s">
        <v>52</v>
      </c>
      <c r="FZV225" t="s">
        <v>52</v>
      </c>
      <c r="FZW225" t="s">
        <v>52</v>
      </c>
      <c r="FZX225" t="s">
        <v>52</v>
      </c>
      <c r="FZY225" t="s">
        <v>52</v>
      </c>
      <c r="FZZ225" t="s">
        <v>52</v>
      </c>
      <c r="GAA225" t="s">
        <v>52</v>
      </c>
      <c r="GAB225" t="s">
        <v>52</v>
      </c>
      <c r="GAC225" t="s">
        <v>52</v>
      </c>
      <c r="GAD225" t="s">
        <v>52</v>
      </c>
      <c r="GAE225" t="s">
        <v>52</v>
      </c>
      <c r="GAF225" t="s">
        <v>52</v>
      </c>
      <c r="GAG225" t="s">
        <v>52</v>
      </c>
      <c r="GAH225" t="s">
        <v>52</v>
      </c>
      <c r="GAI225" t="s">
        <v>52</v>
      </c>
      <c r="GAJ225" t="s">
        <v>52</v>
      </c>
      <c r="GAK225" t="s">
        <v>52</v>
      </c>
      <c r="GAL225" t="s">
        <v>52</v>
      </c>
      <c r="GAM225" t="s">
        <v>52</v>
      </c>
      <c r="GAN225" t="s">
        <v>52</v>
      </c>
      <c r="GAO225" t="s">
        <v>52</v>
      </c>
      <c r="GAP225" t="s">
        <v>52</v>
      </c>
      <c r="GAQ225" t="s">
        <v>52</v>
      </c>
      <c r="GAR225" t="s">
        <v>52</v>
      </c>
      <c r="GAS225" t="s">
        <v>52</v>
      </c>
      <c r="GAT225" t="s">
        <v>52</v>
      </c>
      <c r="GAU225" t="s">
        <v>52</v>
      </c>
      <c r="GAV225" t="s">
        <v>52</v>
      </c>
      <c r="GAW225" t="s">
        <v>52</v>
      </c>
      <c r="GAX225" t="s">
        <v>52</v>
      </c>
      <c r="GAY225" t="s">
        <v>52</v>
      </c>
      <c r="GAZ225" t="s">
        <v>52</v>
      </c>
      <c r="GBA225" t="s">
        <v>52</v>
      </c>
      <c r="GBB225" t="s">
        <v>52</v>
      </c>
      <c r="GBC225" t="s">
        <v>52</v>
      </c>
      <c r="GBD225" t="s">
        <v>52</v>
      </c>
      <c r="GBE225" t="s">
        <v>52</v>
      </c>
      <c r="GBF225" t="s">
        <v>52</v>
      </c>
      <c r="GBG225" t="s">
        <v>52</v>
      </c>
      <c r="GBH225" t="s">
        <v>52</v>
      </c>
      <c r="GBI225" t="s">
        <v>52</v>
      </c>
      <c r="GBJ225" t="s">
        <v>52</v>
      </c>
      <c r="GBK225" t="s">
        <v>52</v>
      </c>
      <c r="GBL225" t="s">
        <v>52</v>
      </c>
      <c r="GBM225" t="s">
        <v>52</v>
      </c>
      <c r="GBN225" t="s">
        <v>52</v>
      </c>
      <c r="GBO225" t="s">
        <v>52</v>
      </c>
      <c r="GBP225" t="s">
        <v>52</v>
      </c>
      <c r="GBQ225" t="s">
        <v>52</v>
      </c>
      <c r="GBR225" t="s">
        <v>52</v>
      </c>
      <c r="GBS225" t="s">
        <v>52</v>
      </c>
      <c r="GBT225" t="s">
        <v>52</v>
      </c>
      <c r="GBU225" t="s">
        <v>52</v>
      </c>
      <c r="GBV225" t="s">
        <v>52</v>
      </c>
      <c r="GBW225" t="s">
        <v>52</v>
      </c>
      <c r="GBX225" t="s">
        <v>52</v>
      </c>
      <c r="GBY225" t="s">
        <v>52</v>
      </c>
      <c r="GBZ225" t="s">
        <v>52</v>
      </c>
      <c r="GCA225" t="s">
        <v>52</v>
      </c>
      <c r="GCB225" t="s">
        <v>52</v>
      </c>
      <c r="GCC225" t="s">
        <v>52</v>
      </c>
      <c r="GCD225" t="s">
        <v>52</v>
      </c>
      <c r="GCE225" t="s">
        <v>52</v>
      </c>
      <c r="GCF225" t="s">
        <v>52</v>
      </c>
      <c r="GCG225" t="s">
        <v>52</v>
      </c>
      <c r="GCH225" t="s">
        <v>52</v>
      </c>
      <c r="GCI225" t="s">
        <v>52</v>
      </c>
      <c r="GCJ225" t="s">
        <v>52</v>
      </c>
      <c r="GCK225" t="s">
        <v>52</v>
      </c>
      <c r="GCL225" t="s">
        <v>52</v>
      </c>
      <c r="GCM225" t="s">
        <v>52</v>
      </c>
      <c r="GCN225" t="s">
        <v>52</v>
      </c>
      <c r="GCO225" t="s">
        <v>52</v>
      </c>
      <c r="GCP225" t="s">
        <v>52</v>
      </c>
      <c r="GCQ225" t="s">
        <v>52</v>
      </c>
      <c r="GCR225" t="s">
        <v>52</v>
      </c>
      <c r="GCS225" t="s">
        <v>52</v>
      </c>
      <c r="GCT225" t="s">
        <v>52</v>
      </c>
      <c r="GCU225" t="s">
        <v>52</v>
      </c>
      <c r="GCV225" t="s">
        <v>52</v>
      </c>
      <c r="GCW225" t="s">
        <v>52</v>
      </c>
      <c r="GCX225" t="s">
        <v>52</v>
      </c>
      <c r="GCY225" t="s">
        <v>52</v>
      </c>
      <c r="GCZ225" t="s">
        <v>52</v>
      </c>
      <c r="GDA225" t="s">
        <v>52</v>
      </c>
      <c r="GDB225" t="s">
        <v>52</v>
      </c>
      <c r="GDC225" t="s">
        <v>52</v>
      </c>
      <c r="GDD225" t="s">
        <v>52</v>
      </c>
      <c r="GDE225" t="s">
        <v>52</v>
      </c>
      <c r="GDF225" t="s">
        <v>52</v>
      </c>
      <c r="GDG225" t="s">
        <v>52</v>
      </c>
      <c r="GDH225" t="s">
        <v>52</v>
      </c>
      <c r="GDI225" t="s">
        <v>52</v>
      </c>
      <c r="GDJ225" t="s">
        <v>52</v>
      </c>
      <c r="GDK225" t="s">
        <v>52</v>
      </c>
      <c r="GDL225" t="s">
        <v>52</v>
      </c>
      <c r="GDM225" t="s">
        <v>52</v>
      </c>
      <c r="GDN225" t="s">
        <v>52</v>
      </c>
      <c r="GDO225" t="s">
        <v>52</v>
      </c>
      <c r="GDP225" t="s">
        <v>52</v>
      </c>
      <c r="GDQ225" t="s">
        <v>52</v>
      </c>
      <c r="GDR225" t="s">
        <v>52</v>
      </c>
      <c r="GDS225" t="s">
        <v>52</v>
      </c>
      <c r="GDT225" t="s">
        <v>52</v>
      </c>
      <c r="GDU225" t="s">
        <v>52</v>
      </c>
      <c r="GDV225" t="s">
        <v>52</v>
      </c>
      <c r="GDW225" t="s">
        <v>52</v>
      </c>
      <c r="GDX225" t="s">
        <v>52</v>
      </c>
      <c r="GDY225" t="s">
        <v>52</v>
      </c>
      <c r="GDZ225" t="s">
        <v>52</v>
      </c>
      <c r="GEA225" t="s">
        <v>52</v>
      </c>
      <c r="GEB225" t="s">
        <v>52</v>
      </c>
      <c r="GEC225" t="s">
        <v>52</v>
      </c>
      <c r="GED225" t="s">
        <v>52</v>
      </c>
      <c r="GEE225" t="s">
        <v>52</v>
      </c>
      <c r="GEF225" t="s">
        <v>52</v>
      </c>
      <c r="GEG225" t="s">
        <v>52</v>
      </c>
      <c r="GEH225" t="s">
        <v>52</v>
      </c>
      <c r="GEI225" t="s">
        <v>52</v>
      </c>
      <c r="GEJ225" t="s">
        <v>52</v>
      </c>
      <c r="GEK225" t="s">
        <v>52</v>
      </c>
      <c r="GEL225" t="s">
        <v>52</v>
      </c>
      <c r="GEM225" t="s">
        <v>52</v>
      </c>
      <c r="GEN225" t="s">
        <v>52</v>
      </c>
      <c r="GEO225" t="s">
        <v>52</v>
      </c>
      <c r="GEP225" t="s">
        <v>52</v>
      </c>
      <c r="GEQ225" t="s">
        <v>52</v>
      </c>
      <c r="GER225" t="s">
        <v>52</v>
      </c>
      <c r="GES225" t="s">
        <v>52</v>
      </c>
      <c r="GET225" t="s">
        <v>52</v>
      </c>
      <c r="GEU225" t="s">
        <v>52</v>
      </c>
      <c r="GEV225" t="s">
        <v>52</v>
      </c>
      <c r="GEW225" t="s">
        <v>52</v>
      </c>
      <c r="GEX225" t="s">
        <v>52</v>
      </c>
      <c r="GEY225" t="s">
        <v>52</v>
      </c>
      <c r="GEZ225" t="s">
        <v>52</v>
      </c>
      <c r="GFA225" t="s">
        <v>52</v>
      </c>
      <c r="GFB225" t="s">
        <v>52</v>
      </c>
      <c r="GFC225" t="s">
        <v>52</v>
      </c>
      <c r="GFD225" t="s">
        <v>52</v>
      </c>
      <c r="GFE225" t="s">
        <v>52</v>
      </c>
      <c r="GFF225" t="s">
        <v>52</v>
      </c>
      <c r="GFG225" t="s">
        <v>52</v>
      </c>
      <c r="GFH225" t="s">
        <v>52</v>
      </c>
      <c r="GFI225" t="s">
        <v>52</v>
      </c>
      <c r="GFJ225" t="s">
        <v>52</v>
      </c>
      <c r="GFK225" t="s">
        <v>52</v>
      </c>
      <c r="GFL225" t="s">
        <v>52</v>
      </c>
      <c r="GFM225" t="s">
        <v>52</v>
      </c>
      <c r="GFN225" t="s">
        <v>52</v>
      </c>
      <c r="GFO225" t="s">
        <v>52</v>
      </c>
      <c r="GFP225" t="s">
        <v>52</v>
      </c>
      <c r="GFQ225" t="s">
        <v>52</v>
      </c>
      <c r="GFR225" t="s">
        <v>52</v>
      </c>
      <c r="GFS225" t="s">
        <v>52</v>
      </c>
      <c r="GFT225" t="s">
        <v>52</v>
      </c>
      <c r="GFU225" t="s">
        <v>52</v>
      </c>
      <c r="GFV225" t="s">
        <v>52</v>
      </c>
      <c r="GFW225" t="s">
        <v>52</v>
      </c>
      <c r="GFX225" t="s">
        <v>52</v>
      </c>
      <c r="GFY225" t="s">
        <v>52</v>
      </c>
      <c r="GFZ225" t="s">
        <v>52</v>
      </c>
      <c r="GGA225" t="s">
        <v>52</v>
      </c>
      <c r="GGB225" t="s">
        <v>52</v>
      </c>
      <c r="GGC225" t="s">
        <v>52</v>
      </c>
      <c r="GGD225" t="s">
        <v>52</v>
      </c>
      <c r="GGE225" t="s">
        <v>52</v>
      </c>
      <c r="GGF225" t="s">
        <v>52</v>
      </c>
      <c r="GGG225" t="s">
        <v>52</v>
      </c>
      <c r="GGH225" t="s">
        <v>52</v>
      </c>
      <c r="GGI225" t="s">
        <v>52</v>
      </c>
      <c r="GGJ225" t="s">
        <v>52</v>
      </c>
      <c r="GGK225" t="s">
        <v>52</v>
      </c>
      <c r="GGL225" t="s">
        <v>52</v>
      </c>
      <c r="GGM225" t="s">
        <v>52</v>
      </c>
      <c r="GGN225" t="s">
        <v>52</v>
      </c>
      <c r="GGO225" t="s">
        <v>52</v>
      </c>
      <c r="GGP225" t="s">
        <v>52</v>
      </c>
      <c r="GGQ225" t="s">
        <v>52</v>
      </c>
      <c r="GGR225" t="s">
        <v>52</v>
      </c>
      <c r="GGS225" t="s">
        <v>52</v>
      </c>
      <c r="GGT225" t="s">
        <v>52</v>
      </c>
      <c r="GGU225" t="s">
        <v>52</v>
      </c>
      <c r="GGV225" t="s">
        <v>52</v>
      </c>
      <c r="GGW225" t="s">
        <v>52</v>
      </c>
      <c r="GGX225" t="s">
        <v>52</v>
      </c>
      <c r="GGY225" t="s">
        <v>52</v>
      </c>
      <c r="GGZ225" t="s">
        <v>52</v>
      </c>
      <c r="GHA225" t="s">
        <v>52</v>
      </c>
      <c r="GHB225" t="s">
        <v>52</v>
      </c>
      <c r="GHC225" t="s">
        <v>52</v>
      </c>
      <c r="GHD225" t="s">
        <v>52</v>
      </c>
      <c r="GHE225" t="s">
        <v>52</v>
      </c>
      <c r="GHF225" t="s">
        <v>52</v>
      </c>
      <c r="GHG225" t="s">
        <v>52</v>
      </c>
      <c r="GHH225" t="s">
        <v>52</v>
      </c>
      <c r="GHI225" t="s">
        <v>52</v>
      </c>
      <c r="GHJ225" t="s">
        <v>52</v>
      </c>
      <c r="GHK225" t="s">
        <v>52</v>
      </c>
      <c r="GHL225" t="s">
        <v>52</v>
      </c>
      <c r="GHM225" t="s">
        <v>52</v>
      </c>
      <c r="GHN225" t="s">
        <v>52</v>
      </c>
      <c r="GHO225" t="s">
        <v>52</v>
      </c>
      <c r="GHP225" t="s">
        <v>52</v>
      </c>
      <c r="GHQ225" t="s">
        <v>52</v>
      </c>
      <c r="GHR225" t="s">
        <v>52</v>
      </c>
      <c r="GHS225" t="s">
        <v>52</v>
      </c>
      <c r="GHT225" t="s">
        <v>52</v>
      </c>
      <c r="GHU225" t="s">
        <v>52</v>
      </c>
      <c r="GHV225" t="s">
        <v>52</v>
      </c>
      <c r="GHW225" t="s">
        <v>52</v>
      </c>
      <c r="GHX225" t="s">
        <v>52</v>
      </c>
      <c r="GHY225" t="s">
        <v>52</v>
      </c>
      <c r="GHZ225" t="s">
        <v>52</v>
      </c>
      <c r="GIA225" t="s">
        <v>52</v>
      </c>
      <c r="GIB225" t="s">
        <v>52</v>
      </c>
      <c r="GIC225" t="s">
        <v>52</v>
      </c>
      <c r="GID225" t="s">
        <v>52</v>
      </c>
      <c r="GIE225" t="s">
        <v>52</v>
      </c>
      <c r="GIF225" t="s">
        <v>52</v>
      </c>
      <c r="GIG225" t="s">
        <v>52</v>
      </c>
      <c r="GIH225" t="s">
        <v>52</v>
      </c>
      <c r="GII225" t="s">
        <v>52</v>
      </c>
      <c r="GIJ225" t="s">
        <v>52</v>
      </c>
      <c r="GIK225" t="s">
        <v>52</v>
      </c>
      <c r="GIL225" t="s">
        <v>52</v>
      </c>
      <c r="GIM225" t="s">
        <v>52</v>
      </c>
      <c r="GIN225" t="s">
        <v>52</v>
      </c>
      <c r="GIO225" t="s">
        <v>52</v>
      </c>
      <c r="GIP225" t="s">
        <v>52</v>
      </c>
      <c r="GIQ225" t="s">
        <v>52</v>
      </c>
      <c r="GIR225" t="s">
        <v>52</v>
      </c>
      <c r="GIS225" t="s">
        <v>52</v>
      </c>
      <c r="GIT225" t="s">
        <v>52</v>
      </c>
      <c r="GIU225" t="s">
        <v>52</v>
      </c>
      <c r="GIV225" t="s">
        <v>52</v>
      </c>
      <c r="GIW225" t="s">
        <v>52</v>
      </c>
      <c r="GIX225" t="s">
        <v>52</v>
      </c>
      <c r="GIY225" t="s">
        <v>52</v>
      </c>
      <c r="GIZ225" t="s">
        <v>52</v>
      </c>
      <c r="GJA225" t="s">
        <v>52</v>
      </c>
      <c r="GJB225" t="s">
        <v>52</v>
      </c>
      <c r="GJC225" t="s">
        <v>52</v>
      </c>
      <c r="GJD225" t="s">
        <v>52</v>
      </c>
      <c r="GJE225" t="s">
        <v>52</v>
      </c>
      <c r="GJF225" t="s">
        <v>52</v>
      </c>
      <c r="GJG225" t="s">
        <v>52</v>
      </c>
      <c r="GJH225" t="s">
        <v>52</v>
      </c>
      <c r="GJI225" t="s">
        <v>52</v>
      </c>
      <c r="GJJ225" t="s">
        <v>52</v>
      </c>
      <c r="GJK225" t="s">
        <v>52</v>
      </c>
      <c r="GJL225" t="s">
        <v>52</v>
      </c>
      <c r="GJM225" t="s">
        <v>52</v>
      </c>
      <c r="GJN225" t="s">
        <v>52</v>
      </c>
      <c r="GJO225" t="s">
        <v>52</v>
      </c>
      <c r="GJP225" t="s">
        <v>52</v>
      </c>
      <c r="GJQ225" t="s">
        <v>52</v>
      </c>
      <c r="GJR225" t="s">
        <v>52</v>
      </c>
      <c r="GJS225" t="s">
        <v>52</v>
      </c>
      <c r="GJT225" t="s">
        <v>52</v>
      </c>
      <c r="GJU225" t="s">
        <v>52</v>
      </c>
      <c r="GJV225" t="s">
        <v>52</v>
      </c>
      <c r="GJW225" t="s">
        <v>52</v>
      </c>
      <c r="GJX225" t="s">
        <v>52</v>
      </c>
      <c r="GJY225" t="s">
        <v>52</v>
      </c>
      <c r="GJZ225" t="s">
        <v>52</v>
      </c>
      <c r="GKA225" t="s">
        <v>52</v>
      </c>
      <c r="GKB225" t="s">
        <v>52</v>
      </c>
      <c r="GKC225" t="s">
        <v>52</v>
      </c>
      <c r="GKD225" t="s">
        <v>52</v>
      </c>
      <c r="GKE225" t="s">
        <v>52</v>
      </c>
      <c r="GKF225" t="s">
        <v>52</v>
      </c>
      <c r="GKG225" t="s">
        <v>52</v>
      </c>
      <c r="GKH225" t="s">
        <v>52</v>
      </c>
      <c r="GKI225" t="s">
        <v>52</v>
      </c>
      <c r="GKJ225" t="s">
        <v>52</v>
      </c>
      <c r="GKK225" t="s">
        <v>52</v>
      </c>
      <c r="GKL225" t="s">
        <v>52</v>
      </c>
      <c r="GKM225" t="s">
        <v>52</v>
      </c>
      <c r="GKN225" t="s">
        <v>52</v>
      </c>
      <c r="GKO225" t="s">
        <v>52</v>
      </c>
      <c r="GKP225" t="s">
        <v>52</v>
      </c>
      <c r="GKQ225" t="s">
        <v>52</v>
      </c>
      <c r="GKR225" t="s">
        <v>52</v>
      </c>
      <c r="GKS225" t="s">
        <v>52</v>
      </c>
      <c r="GKT225" t="s">
        <v>52</v>
      </c>
      <c r="GKU225" t="s">
        <v>52</v>
      </c>
      <c r="GKV225" t="s">
        <v>52</v>
      </c>
      <c r="GKW225" t="s">
        <v>52</v>
      </c>
      <c r="GKX225" t="s">
        <v>52</v>
      </c>
      <c r="GKY225" t="s">
        <v>52</v>
      </c>
      <c r="GKZ225" t="s">
        <v>52</v>
      </c>
      <c r="GLA225" t="s">
        <v>52</v>
      </c>
      <c r="GLB225" t="s">
        <v>52</v>
      </c>
      <c r="GLC225" t="s">
        <v>52</v>
      </c>
      <c r="GLD225" t="s">
        <v>52</v>
      </c>
      <c r="GLE225" t="s">
        <v>52</v>
      </c>
      <c r="GLF225" t="s">
        <v>52</v>
      </c>
      <c r="GLG225" t="s">
        <v>52</v>
      </c>
      <c r="GLH225" t="s">
        <v>52</v>
      </c>
      <c r="GLI225" t="s">
        <v>52</v>
      </c>
      <c r="GLJ225" t="s">
        <v>52</v>
      </c>
      <c r="GLK225" t="s">
        <v>52</v>
      </c>
      <c r="GLL225" t="s">
        <v>52</v>
      </c>
      <c r="GLM225" t="s">
        <v>52</v>
      </c>
      <c r="GLN225" t="s">
        <v>52</v>
      </c>
      <c r="GLO225" t="s">
        <v>52</v>
      </c>
      <c r="GLP225" t="s">
        <v>52</v>
      </c>
      <c r="GLQ225" t="s">
        <v>52</v>
      </c>
      <c r="GLR225" t="s">
        <v>52</v>
      </c>
      <c r="GLS225" t="s">
        <v>52</v>
      </c>
      <c r="GLT225" t="s">
        <v>52</v>
      </c>
      <c r="GLU225" t="s">
        <v>52</v>
      </c>
      <c r="GLV225" t="s">
        <v>52</v>
      </c>
      <c r="GLW225" t="s">
        <v>52</v>
      </c>
      <c r="GLX225" t="s">
        <v>52</v>
      </c>
      <c r="GLY225" t="s">
        <v>52</v>
      </c>
      <c r="GLZ225" t="s">
        <v>52</v>
      </c>
      <c r="GMA225" t="s">
        <v>52</v>
      </c>
      <c r="GMB225" t="s">
        <v>52</v>
      </c>
      <c r="GMC225" t="s">
        <v>52</v>
      </c>
      <c r="GMD225" t="s">
        <v>52</v>
      </c>
      <c r="GME225" t="s">
        <v>52</v>
      </c>
      <c r="GMF225" t="s">
        <v>52</v>
      </c>
      <c r="GMG225" t="s">
        <v>52</v>
      </c>
      <c r="GMH225" t="s">
        <v>52</v>
      </c>
      <c r="GMI225" t="s">
        <v>52</v>
      </c>
      <c r="GMJ225" t="s">
        <v>52</v>
      </c>
      <c r="GMK225" t="s">
        <v>52</v>
      </c>
      <c r="GML225" t="s">
        <v>52</v>
      </c>
      <c r="GMM225" t="s">
        <v>52</v>
      </c>
      <c r="GMN225" t="s">
        <v>52</v>
      </c>
      <c r="GMO225" t="s">
        <v>52</v>
      </c>
      <c r="GMP225" t="s">
        <v>52</v>
      </c>
      <c r="GMQ225" t="s">
        <v>52</v>
      </c>
      <c r="GMR225" t="s">
        <v>52</v>
      </c>
      <c r="GMS225" t="s">
        <v>52</v>
      </c>
      <c r="GMT225" t="s">
        <v>52</v>
      </c>
      <c r="GMU225" t="s">
        <v>52</v>
      </c>
      <c r="GMV225" t="s">
        <v>52</v>
      </c>
      <c r="GMW225" t="s">
        <v>52</v>
      </c>
      <c r="GMX225" t="s">
        <v>52</v>
      </c>
      <c r="GMY225" t="s">
        <v>52</v>
      </c>
      <c r="GMZ225" t="s">
        <v>52</v>
      </c>
      <c r="GNA225" t="s">
        <v>52</v>
      </c>
      <c r="GNB225" t="s">
        <v>52</v>
      </c>
      <c r="GNC225" t="s">
        <v>52</v>
      </c>
      <c r="GND225" t="s">
        <v>52</v>
      </c>
      <c r="GNE225" t="s">
        <v>52</v>
      </c>
      <c r="GNF225" t="s">
        <v>52</v>
      </c>
      <c r="GNG225" t="s">
        <v>52</v>
      </c>
      <c r="GNH225" t="s">
        <v>52</v>
      </c>
      <c r="GNI225" t="s">
        <v>52</v>
      </c>
      <c r="GNJ225" t="s">
        <v>52</v>
      </c>
      <c r="GNK225" t="s">
        <v>52</v>
      </c>
      <c r="GNL225" t="s">
        <v>52</v>
      </c>
      <c r="GNM225" t="s">
        <v>52</v>
      </c>
      <c r="GNN225" t="s">
        <v>52</v>
      </c>
      <c r="GNO225" t="s">
        <v>52</v>
      </c>
      <c r="GNP225" t="s">
        <v>52</v>
      </c>
      <c r="GNQ225" t="s">
        <v>52</v>
      </c>
      <c r="GNR225" t="s">
        <v>52</v>
      </c>
      <c r="GNS225" t="s">
        <v>52</v>
      </c>
      <c r="GNT225" t="s">
        <v>52</v>
      </c>
      <c r="GNU225" t="s">
        <v>52</v>
      </c>
      <c r="GNV225" t="s">
        <v>52</v>
      </c>
      <c r="GNW225" t="s">
        <v>52</v>
      </c>
      <c r="GNX225" t="s">
        <v>52</v>
      </c>
      <c r="GNY225" t="s">
        <v>52</v>
      </c>
      <c r="GNZ225" t="s">
        <v>52</v>
      </c>
      <c r="GOA225" t="s">
        <v>52</v>
      </c>
      <c r="GOB225" t="s">
        <v>52</v>
      </c>
      <c r="GOC225" t="s">
        <v>52</v>
      </c>
      <c r="GOD225" t="s">
        <v>52</v>
      </c>
      <c r="GOE225" t="s">
        <v>52</v>
      </c>
      <c r="GOF225" t="s">
        <v>52</v>
      </c>
      <c r="GOG225" t="s">
        <v>52</v>
      </c>
      <c r="GOH225" t="s">
        <v>52</v>
      </c>
      <c r="GOI225" t="s">
        <v>52</v>
      </c>
      <c r="GOJ225" t="s">
        <v>52</v>
      </c>
      <c r="GOK225" t="s">
        <v>52</v>
      </c>
      <c r="GOL225" t="s">
        <v>52</v>
      </c>
      <c r="GOM225" t="s">
        <v>52</v>
      </c>
      <c r="GON225" t="s">
        <v>52</v>
      </c>
      <c r="GOO225" t="s">
        <v>52</v>
      </c>
      <c r="GOP225" t="s">
        <v>52</v>
      </c>
      <c r="GOQ225" t="s">
        <v>52</v>
      </c>
      <c r="GOR225" t="s">
        <v>52</v>
      </c>
      <c r="GOS225" t="s">
        <v>52</v>
      </c>
      <c r="GOT225" t="s">
        <v>52</v>
      </c>
      <c r="GOU225" t="s">
        <v>52</v>
      </c>
      <c r="GOV225" t="s">
        <v>52</v>
      </c>
      <c r="GOW225" t="s">
        <v>52</v>
      </c>
      <c r="GOX225" t="s">
        <v>52</v>
      </c>
      <c r="GOY225" t="s">
        <v>52</v>
      </c>
      <c r="GOZ225" t="s">
        <v>52</v>
      </c>
      <c r="GPA225" t="s">
        <v>52</v>
      </c>
      <c r="GPB225" t="s">
        <v>52</v>
      </c>
      <c r="GPC225" t="s">
        <v>52</v>
      </c>
      <c r="GPD225" t="s">
        <v>52</v>
      </c>
      <c r="GPE225" t="s">
        <v>52</v>
      </c>
      <c r="GPF225" t="s">
        <v>52</v>
      </c>
      <c r="GPG225" t="s">
        <v>52</v>
      </c>
      <c r="GPH225" t="s">
        <v>52</v>
      </c>
      <c r="GPI225" t="s">
        <v>52</v>
      </c>
      <c r="GPJ225" t="s">
        <v>52</v>
      </c>
      <c r="GPK225" t="s">
        <v>52</v>
      </c>
      <c r="GPL225" t="s">
        <v>52</v>
      </c>
      <c r="GPM225" t="s">
        <v>52</v>
      </c>
      <c r="GPN225" t="s">
        <v>52</v>
      </c>
      <c r="GPO225" t="s">
        <v>52</v>
      </c>
      <c r="GPP225" t="s">
        <v>52</v>
      </c>
      <c r="GPQ225" t="s">
        <v>52</v>
      </c>
      <c r="GPR225" t="s">
        <v>52</v>
      </c>
      <c r="GPS225" t="s">
        <v>52</v>
      </c>
      <c r="GPT225" t="s">
        <v>52</v>
      </c>
      <c r="GPU225" t="s">
        <v>52</v>
      </c>
      <c r="GPV225" t="s">
        <v>52</v>
      </c>
      <c r="GPW225" t="s">
        <v>52</v>
      </c>
      <c r="GPX225" t="s">
        <v>52</v>
      </c>
      <c r="GPY225" t="s">
        <v>52</v>
      </c>
      <c r="GPZ225" t="s">
        <v>52</v>
      </c>
      <c r="GQA225" t="s">
        <v>52</v>
      </c>
      <c r="GQB225" t="s">
        <v>52</v>
      </c>
      <c r="GQC225" t="s">
        <v>52</v>
      </c>
      <c r="GQD225" t="s">
        <v>52</v>
      </c>
      <c r="GQE225" t="s">
        <v>52</v>
      </c>
      <c r="GQF225" t="s">
        <v>52</v>
      </c>
      <c r="GQG225" t="s">
        <v>52</v>
      </c>
      <c r="GQH225" t="s">
        <v>52</v>
      </c>
      <c r="GQI225" t="s">
        <v>52</v>
      </c>
      <c r="GQJ225" t="s">
        <v>52</v>
      </c>
      <c r="GQK225" t="s">
        <v>52</v>
      </c>
      <c r="GQL225" t="s">
        <v>52</v>
      </c>
      <c r="GQM225" t="s">
        <v>52</v>
      </c>
      <c r="GQN225" t="s">
        <v>52</v>
      </c>
      <c r="GQO225" t="s">
        <v>52</v>
      </c>
      <c r="GQP225" t="s">
        <v>52</v>
      </c>
      <c r="GQQ225" t="s">
        <v>52</v>
      </c>
      <c r="GQR225" t="s">
        <v>52</v>
      </c>
      <c r="GQS225" t="s">
        <v>52</v>
      </c>
      <c r="GQT225" t="s">
        <v>52</v>
      </c>
      <c r="GQU225" t="s">
        <v>52</v>
      </c>
      <c r="GQV225" t="s">
        <v>52</v>
      </c>
      <c r="GQW225" t="s">
        <v>52</v>
      </c>
      <c r="GQX225" t="s">
        <v>52</v>
      </c>
      <c r="GQY225" t="s">
        <v>52</v>
      </c>
      <c r="GQZ225" t="s">
        <v>52</v>
      </c>
      <c r="GRA225" t="s">
        <v>52</v>
      </c>
      <c r="GRB225" t="s">
        <v>52</v>
      </c>
      <c r="GRC225" t="s">
        <v>52</v>
      </c>
      <c r="GRD225" t="s">
        <v>52</v>
      </c>
      <c r="GRE225" t="s">
        <v>52</v>
      </c>
      <c r="GRF225" t="s">
        <v>52</v>
      </c>
      <c r="GRG225" t="s">
        <v>52</v>
      </c>
      <c r="GRH225" t="s">
        <v>52</v>
      </c>
      <c r="GRI225" t="s">
        <v>52</v>
      </c>
      <c r="GRJ225" t="s">
        <v>52</v>
      </c>
      <c r="GRK225" t="s">
        <v>52</v>
      </c>
      <c r="GRL225" t="s">
        <v>52</v>
      </c>
      <c r="GRM225" t="s">
        <v>52</v>
      </c>
      <c r="GRN225" t="s">
        <v>52</v>
      </c>
      <c r="GRO225" t="s">
        <v>52</v>
      </c>
      <c r="GRP225" t="s">
        <v>52</v>
      </c>
      <c r="GRQ225" t="s">
        <v>52</v>
      </c>
      <c r="GRR225" t="s">
        <v>52</v>
      </c>
      <c r="GRS225" t="s">
        <v>52</v>
      </c>
      <c r="GRT225" t="s">
        <v>52</v>
      </c>
      <c r="GRU225" t="s">
        <v>52</v>
      </c>
      <c r="GRV225" t="s">
        <v>52</v>
      </c>
      <c r="GRW225" t="s">
        <v>52</v>
      </c>
      <c r="GRX225" t="s">
        <v>52</v>
      </c>
      <c r="GRY225" t="s">
        <v>52</v>
      </c>
      <c r="GRZ225" t="s">
        <v>52</v>
      </c>
      <c r="GSA225" t="s">
        <v>52</v>
      </c>
      <c r="GSB225" t="s">
        <v>52</v>
      </c>
      <c r="GSC225" t="s">
        <v>52</v>
      </c>
      <c r="GSD225" t="s">
        <v>52</v>
      </c>
      <c r="GSE225" t="s">
        <v>52</v>
      </c>
      <c r="GSF225" t="s">
        <v>52</v>
      </c>
      <c r="GSG225" t="s">
        <v>52</v>
      </c>
      <c r="GSH225" t="s">
        <v>52</v>
      </c>
      <c r="GSI225" t="s">
        <v>52</v>
      </c>
      <c r="GSJ225" t="s">
        <v>52</v>
      </c>
      <c r="GSK225" t="s">
        <v>52</v>
      </c>
      <c r="GSL225" t="s">
        <v>52</v>
      </c>
      <c r="GSM225" t="s">
        <v>52</v>
      </c>
      <c r="GSN225" t="s">
        <v>52</v>
      </c>
      <c r="GSO225" t="s">
        <v>52</v>
      </c>
      <c r="GSP225" t="s">
        <v>52</v>
      </c>
      <c r="GSQ225" t="s">
        <v>52</v>
      </c>
      <c r="GSR225" t="s">
        <v>52</v>
      </c>
      <c r="GSS225" t="s">
        <v>52</v>
      </c>
      <c r="GST225" t="s">
        <v>52</v>
      </c>
      <c r="GSU225" t="s">
        <v>52</v>
      </c>
      <c r="GSV225" t="s">
        <v>52</v>
      </c>
      <c r="GSW225" t="s">
        <v>52</v>
      </c>
      <c r="GSX225" t="s">
        <v>52</v>
      </c>
      <c r="GSY225" t="s">
        <v>52</v>
      </c>
      <c r="GSZ225" t="s">
        <v>52</v>
      </c>
      <c r="GTA225" t="s">
        <v>52</v>
      </c>
      <c r="GTB225" t="s">
        <v>52</v>
      </c>
      <c r="GTC225" t="s">
        <v>52</v>
      </c>
      <c r="GTD225" t="s">
        <v>52</v>
      </c>
      <c r="GTE225" t="s">
        <v>52</v>
      </c>
      <c r="GTF225" t="s">
        <v>52</v>
      </c>
      <c r="GTG225" t="s">
        <v>52</v>
      </c>
      <c r="GTH225" t="s">
        <v>52</v>
      </c>
      <c r="GTI225" t="s">
        <v>52</v>
      </c>
      <c r="GTJ225" t="s">
        <v>52</v>
      </c>
      <c r="GTK225" t="s">
        <v>52</v>
      </c>
      <c r="GTL225" t="s">
        <v>52</v>
      </c>
      <c r="GTM225" t="s">
        <v>52</v>
      </c>
      <c r="GTN225" t="s">
        <v>52</v>
      </c>
      <c r="GTO225" t="s">
        <v>52</v>
      </c>
      <c r="GTP225" t="s">
        <v>52</v>
      </c>
      <c r="GTQ225" t="s">
        <v>52</v>
      </c>
      <c r="GTR225" t="s">
        <v>52</v>
      </c>
      <c r="GTS225" t="s">
        <v>52</v>
      </c>
      <c r="GTT225" t="s">
        <v>52</v>
      </c>
      <c r="GTU225" t="s">
        <v>52</v>
      </c>
      <c r="GTV225" t="s">
        <v>52</v>
      </c>
      <c r="GTW225" t="s">
        <v>52</v>
      </c>
      <c r="GTX225" t="s">
        <v>52</v>
      </c>
      <c r="GTY225" t="s">
        <v>52</v>
      </c>
      <c r="GTZ225" t="s">
        <v>52</v>
      </c>
      <c r="GUA225" t="s">
        <v>52</v>
      </c>
      <c r="GUB225" t="s">
        <v>52</v>
      </c>
      <c r="GUC225" t="s">
        <v>52</v>
      </c>
      <c r="GUD225" t="s">
        <v>52</v>
      </c>
      <c r="GUE225" t="s">
        <v>52</v>
      </c>
      <c r="GUF225" t="s">
        <v>52</v>
      </c>
      <c r="GUG225" t="s">
        <v>52</v>
      </c>
      <c r="GUH225" t="s">
        <v>52</v>
      </c>
      <c r="GUI225" t="s">
        <v>52</v>
      </c>
      <c r="GUJ225" t="s">
        <v>52</v>
      </c>
      <c r="GUK225" t="s">
        <v>52</v>
      </c>
      <c r="GUL225" t="s">
        <v>52</v>
      </c>
      <c r="GUM225" t="s">
        <v>52</v>
      </c>
      <c r="GUN225" t="s">
        <v>52</v>
      </c>
      <c r="GUO225" t="s">
        <v>52</v>
      </c>
      <c r="GUP225" t="s">
        <v>52</v>
      </c>
      <c r="GUQ225" t="s">
        <v>52</v>
      </c>
      <c r="GUR225" t="s">
        <v>52</v>
      </c>
      <c r="GUS225" t="s">
        <v>52</v>
      </c>
      <c r="GUT225" t="s">
        <v>52</v>
      </c>
      <c r="GUU225" t="s">
        <v>52</v>
      </c>
      <c r="GUV225" t="s">
        <v>52</v>
      </c>
      <c r="GUW225" t="s">
        <v>52</v>
      </c>
      <c r="GUX225" t="s">
        <v>52</v>
      </c>
      <c r="GUY225" t="s">
        <v>52</v>
      </c>
      <c r="GUZ225" t="s">
        <v>52</v>
      </c>
      <c r="GVA225" t="s">
        <v>52</v>
      </c>
      <c r="GVB225" t="s">
        <v>52</v>
      </c>
      <c r="GVC225" t="s">
        <v>52</v>
      </c>
      <c r="GVD225" t="s">
        <v>52</v>
      </c>
      <c r="GVE225" t="s">
        <v>52</v>
      </c>
      <c r="GVF225" t="s">
        <v>52</v>
      </c>
      <c r="GVG225" t="s">
        <v>52</v>
      </c>
      <c r="GVH225" t="s">
        <v>52</v>
      </c>
      <c r="GVI225" t="s">
        <v>52</v>
      </c>
      <c r="GVJ225" t="s">
        <v>52</v>
      </c>
      <c r="GVK225" t="s">
        <v>52</v>
      </c>
      <c r="GVL225" t="s">
        <v>52</v>
      </c>
      <c r="GVM225" t="s">
        <v>52</v>
      </c>
      <c r="GVN225" t="s">
        <v>52</v>
      </c>
      <c r="GVO225" t="s">
        <v>52</v>
      </c>
      <c r="GVP225" t="s">
        <v>52</v>
      </c>
      <c r="GVQ225" t="s">
        <v>52</v>
      </c>
      <c r="GVR225" t="s">
        <v>52</v>
      </c>
      <c r="GVS225" t="s">
        <v>52</v>
      </c>
      <c r="GVT225" t="s">
        <v>52</v>
      </c>
      <c r="GVU225" t="s">
        <v>52</v>
      </c>
      <c r="GVV225" t="s">
        <v>52</v>
      </c>
      <c r="GVW225" t="s">
        <v>52</v>
      </c>
      <c r="GVX225" t="s">
        <v>52</v>
      </c>
      <c r="GVY225" t="s">
        <v>52</v>
      </c>
      <c r="GVZ225" t="s">
        <v>52</v>
      </c>
      <c r="GWA225" t="s">
        <v>52</v>
      </c>
      <c r="GWB225" t="s">
        <v>52</v>
      </c>
      <c r="GWC225" t="s">
        <v>52</v>
      </c>
      <c r="GWD225" t="s">
        <v>52</v>
      </c>
      <c r="GWE225" t="s">
        <v>52</v>
      </c>
      <c r="GWF225" t="s">
        <v>52</v>
      </c>
      <c r="GWG225" t="s">
        <v>52</v>
      </c>
      <c r="GWH225" t="s">
        <v>52</v>
      </c>
      <c r="GWI225" t="s">
        <v>52</v>
      </c>
      <c r="GWJ225" t="s">
        <v>52</v>
      </c>
      <c r="GWK225" t="s">
        <v>52</v>
      </c>
      <c r="GWL225" t="s">
        <v>52</v>
      </c>
      <c r="GWM225" t="s">
        <v>52</v>
      </c>
      <c r="GWN225" t="s">
        <v>52</v>
      </c>
      <c r="GWO225" t="s">
        <v>52</v>
      </c>
      <c r="GWP225" t="s">
        <v>52</v>
      </c>
      <c r="GWQ225" t="s">
        <v>52</v>
      </c>
      <c r="GWR225" t="s">
        <v>52</v>
      </c>
      <c r="GWS225" t="s">
        <v>52</v>
      </c>
      <c r="GWT225" t="s">
        <v>52</v>
      </c>
      <c r="GWU225" t="s">
        <v>52</v>
      </c>
      <c r="GWV225" t="s">
        <v>52</v>
      </c>
      <c r="GWW225" t="s">
        <v>52</v>
      </c>
      <c r="GWX225" t="s">
        <v>52</v>
      </c>
      <c r="GWY225" t="s">
        <v>52</v>
      </c>
      <c r="GWZ225" t="s">
        <v>52</v>
      </c>
      <c r="GXA225" t="s">
        <v>52</v>
      </c>
      <c r="GXB225" t="s">
        <v>52</v>
      </c>
      <c r="GXC225" t="s">
        <v>52</v>
      </c>
      <c r="GXD225" t="s">
        <v>52</v>
      </c>
      <c r="GXE225" t="s">
        <v>52</v>
      </c>
      <c r="GXF225" t="s">
        <v>52</v>
      </c>
      <c r="GXG225" t="s">
        <v>52</v>
      </c>
      <c r="GXH225" t="s">
        <v>52</v>
      </c>
      <c r="GXI225" t="s">
        <v>52</v>
      </c>
      <c r="GXJ225" t="s">
        <v>52</v>
      </c>
      <c r="GXK225" t="s">
        <v>52</v>
      </c>
      <c r="GXL225" t="s">
        <v>52</v>
      </c>
      <c r="GXM225" t="s">
        <v>52</v>
      </c>
      <c r="GXN225" t="s">
        <v>52</v>
      </c>
      <c r="GXO225" t="s">
        <v>52</v>
      </c>
      <c r="GXP225" t="s">
        <v>52</v>
      </c>
      <c r="GXQ225" t="s">
        <v>52</v>
      </c>
      <c r="GXR225" t="s">
        <v>52</v>
      </c>
      <c r="GXS225" t="s">
        <v>52</v>
      </c>
      <c r="GXT225" t="s">
        <v>52</v>
      </c>
      <c r="GXU225" t="s">
        <v>52</v>
      </c>
      <c r="GXV225" t="s">
        <v>52</v>
      </c>
      <c r="GXW225" t="s">
        <v>52</v>
      </c>
      <c r="GXX225" t="s">
        <v>52</v>
      </c>
      <c r="GXY225" t="s">
        <v>52</v>
      </c>
      <c r="GXZ225" t="s">
        <v>52</v>
      </c>
      <c r="GYA225" t="s">
        <v>52</v>
      </c>
      <c r="GYB225" t="s">
        <v>52</v>
      </c>
      <c r="GYC225" t="s">
        <v>52</v>
      </c>
      <c r="GYD225" t="s">
        <v>52</v>
      </c>
      <c r="GYE225" t="s">
        <v>52</v>
      </c>
      <c r="GYF225" t="s">
        <v>52</v>
      </c>
      <c r="GYG225" t="s">
        <v>52</v>
      </c>
      <c r="GYH225" t="s">
        <v>52</v>
      </c>
      <c r="GYI225" t="s">
        <v>52</v>
      </c>
      <c r="GYJ225" t="s">
        <v>52</v>
      </c>
      <c r="GYK225" t="s">
        <v>52</v>
      </c>
      <c r="GYL225" t="s">
        <v>52</v>
      </c>
      <c r="GYM225" t="s">
        <v>52</v>
      </c>
      <c r="GYN225" t="s">
        <v>52</v>
      </c>
      <c r="GYO225" t="s">
        <v>52</v>
      </c>
      <c r="GYP225" t="s">
        <v>52</v>
      </c>
      <c r="GYQ225" t="s">
        <v>52</v>
      </c>
      <c r="GYR225" t="s">
        <v>52</v>
      </c>
      <c r="GYS225" t="s">
        <v>52</v>
      </c>
      <c r="GYT225" t="s">
        <v>52</v>
      </c>
      <c r="GYU225" t="s">
        <v>52</v>
      </c>
      <c r="GYV225" t="s">
        <v>52</v>
      </c>
      <c r="GYW225" t="s">
        <v>52</v>
      </c>
      <c r="GYX225" t="s">
        <v>52</v>
      </c>
      <c r="GYY225" t="s">
        <v>52</v>
      </c>
      <c r="GYZ225" t="s">
        <v>52</v>
      </c>
      <c r="GZA225" t="s">
        <v>52</v>
      </c>
      <c r="GZB225" t="s">
        <v>52</v>
      </c>
      <c r="GZC225" t="s">
        <v>52</v>
      </c>
      <c r="GZD225" t="s">
        <v>52</v>
      </c>
      <c r="GZE225" t="s">
        <v>52</v>
      </c>
      <c r="GZF225" t="s">
        <v>52</v>
      </c>
      <c r="GZG225" t="s">
        <v>52</v>
      </c>
      <c r="GZH225" t="s">
        <v>52</v>
      </c>
      <c r="GZI225" t="s">
        <v>52</v>
      </c>
      <c r="GZJ225" t="s">
        <v>52</v>
      </c>
      <c r="GZK225" t="s">
        <v>52</v>
      </c>
      <c r="GZL225" t="s">
        <v>52</v>
      </c>
      <c r="GZM225" t="s">
        <v>52</v>
      </c>
      <c r="GZN225" t="s">
        <v>52</v>
      </c>
      <c r="GZO225" t="s">
        <v>52</v>
      </c>
      <c r="GZP225" t="s">
        <v>52</v>
      </c>
      <c r="GZQ225" t="s">
        <v>52</v>
      </c>
      <c r="GZR225" t="s">
        <v>52</v>
      </c>
      <c r="GZS225" t="s">
        <v>52</v>
      </c>
      <c r="GZT225" t="s">
        <v>52</v>
      </c>
      <c r="GZU225" t="s">
        <v>52</v>
      </c>
      <c r="GZV225" t="s">
        <v>52</v>
      </c>
      <c r="GZW225" t="s">
        <v>52</v>
      </c>
      <c r="GZX225" t="s">
        <v>52</v>
      </c>
      <c r="GZY225" t="s">
        <v>52</v>
      </c>
      <c r="GZZ225" t="s">
        <v>52</v>
      </c>
      <c r="HAA225" t="s">
        <v>52</v>
      </c>
      <c r="HAB225" t="s">
        <v>52</v>
      </c>
      <c r="HAC225" t="s">
        <v>52</v>
      </c>
      <c r="HAD225" t="s">
        <v>52</v>
      </c>
      <c r="HAE225" t="s">
        <v>52</v>
      </c>
      <c r="HAF225" t="s">
        <v>52</v>
      </c>
      <c r="HAG225" t="s">
        <v>52</v>
      </c>
      <c r="HAH225" t="s">
        <v>52</v>
      </c>
      <c r="HAI225" t="s">
        <v>52</v>
      </c>
      <c r="HAJ225" t="s">
        <v>52</v>
      </c>
      <c r="HAK225" t="s">
        <v>52</v>
      </c>
      <c r="HAL225" t="s">
        <v>52</v>
      </c>
      <c r="HAM225" t="s">
        <v>52</v>
      </c>
      <c r="HAN225" t="s">
        <v>52</v>
      </c>
      <c r="HAO225" t="s">
        <v>52</v>
      </c>
      <c r="HAP225" t="s">
        <v>52</v>
      </c>
      <c r="HAQ225" t="s">
        <v>52</v>
      </c>
      <c r="HAR225" t="s">
        <v>52</v>
      </c>
      <c r="HAS225" t="s">
        <v>52</v>
      </c>
      <c r="HAT225" t="s">
        <v>52</v>
      </c>
      <c r="HAU225" t="s">
        <v>52</v>
      </c>
      <c r="HAV225" t="s">
        <v>52</v>
      </c>
      <c r="HAW225" t="s">
        <v>52</v>
      </c>
      <c r="HAX225" t="s">
        <v>52</v>
      </c>
      <c r="HAY225" t="s">
        <v>52</v>
      </c>
      <c r="HAZ225" t="s">
        <v>52</v>
      </c>
      <c r="HBA225" t="s">
        <v>52</v>
      </c>
      <c r="HBB225" t="s">
        <v>52</v>
      </c>
      <c r="HBC225" t="s">
        <v>52</v>
      </c>
      <c r="HBD225" t="s">
        <v>52</v>
      </c>
      <c r="HBE225" t="s">
        <v>52</v>
      </c>
      <c r="HBF225" t="s">
        <v>52</v>
      </c>
      <c r="HBG225" t="s">
        <v>52</v>
      </c>
      <c r="HBH225" t="s">
        <v>52</v>
      </c>
      <c r="HBI225" t="s">
        <v>52</v>
      </c>
      <c r="HBJ225" t="s">
        <v>52</v>
      </c>
      <c r="HBK225" t="s">
        <v>52</v>
      </c>
      <c r="HBL225" t="s">
        <v>52</v>
      </c>
      <c r="HBM225" t="s">
        <v>52</v>
      </c>
      <c r="HBN225" t="s">
        <v>52</v>
      </c>
      <c r="HBO225" t="s">
        <v>52</v>
      </c>
      <c r="HBP225" t="s">
        <v>52</v>
      </c>
      <c r="HBQ225" t="s">
        <v>52</v>
      </c>
      <c r="HBR225" t="s">
        <v>52</v>
      </c>
      <c r="HBS225" t="s">
        <v>52</v>
      </c>
      <c r="HBT225" t="s">
        <v>52</v>
      </c>
      <c r="HBU225" t="s">
        <v>52</v>
      </c>
      <c r="HBV225" t="s">
        <v>52</v>
      </c>
      <c r="HBW225" t="s">
        <v>52</v>
      </c>
      <c r="HBX225" t="s">
        <v>52</v>
      </c>
      <c r="HBY225" t="s">
        <v>52</v>
      </c>
      <c r="HBZ225" t="s">
        <v>52</v>
      </c>
      <c r="HCA225" t="s">
        <v>52</v>
      </c>
      <c r="HCB225" t="s">
        <v>52</v>
      </c>
      <c r="HCC225" t="s">
        <v>52</v>
      </c>
      <c r="HCD225" t="s">
        <v>52</v>
      </c>
      <c r="HCE225" t="s">
        <v>52</v>
      </c>
      <c r="HCF225" t="s">
        <v>52</v>
      </c>
      <c r="HCG225" t="s">
        <v>52</v>
      </c>
      <c r="HCH225" t="s">
        <v>52</v>
      </c>
      <c r="HCI225" t="s">
        <v>52</v>
      </c>
      <c r="HCJ225" t="s">
        <v>52</v>
      </c>
      <c r="HCK225" t="s">
        <v>52</v>
      </c>
      <c r="HCL225" t="s">
        <v>52</v>
      </c>
      <c r="HCM225" t="s">
        <v>52</v>
      </c>
      <c r="HCN225" t="s">
        <v>52</v>
      </c>
      <c r="HCO225" t="s">
        <v>52</v>
      </c>
      <c r="HCP225" t="s">
        <v>52</v>
      </c>
      <c r="HCQ225" t="s">
        <v>52</v>
      </c>
      <c r="HCR225" t="s">
        <v>52</v>
      </c>
      <c r="HCS225" t="s">
        <v>52</v>
      </c>
      <c r="HCT225" t="s">
        <v>52</v>
      </c>
      <c r="HCU225" t="s">
        <v>52</v>
      </c>
      <c r="HCV225" t="s">
        <v>52</v>
      </c>
      <c r="HCW225" t="s">
        <v>52</v>
      </c>
      <c r="HCX225" t="s">
        <v>52</v>
      </c>
      <c r="HCY225" t="s">
        <v>52</v>
      </c>
      <c r="HCZ225" t="s">
        <v>52</v>
      </c>
      <c r="HDA225" t="s">
        <v>52</v>
      </c>
      <c r="HDB225" t="s">
        <v>52</v>
      </c>
      <c r="HDC225" t="s">
        <v>52</v>
      </c>
      <c r="HDD225" t="s">
        <v>52</v>
      </c>
      <c r="HDE225" t="s">
        <v>52</v>
      </c>
      <c r="HDF225" t="s">
        <v>52</v>
      </c>
      <c r="HDG225" t="s">
        <v>52</v>
      </c>
      <c r="HDH225" t="s">
        <v>52</v>
      </c>
      <c r="HDI225" t="s">
        <v>52</v>
      </c>
      <c r="HDJ225" t="s">
        <v>52</v>
      </c>
      <c r="HDK225" t="s">
        <v>52</v>
      </c>
      <c r="HDL225" t="s">
        <v>52</v>
      </c>
      <c r="HDM225" t="s">
        <v>52</v>
      </c>
      <c r="HDN225" t="s">
        <v>52</v>
      </c>
      <c r="HDO225" t="s">
        <v>52</v>
      </c>
      <c r="HDP225" t="s">
        <v>52</v>
      </c>
      <c r="HDQ225" t="s">
        <v>52</v>
      </c>
      <c r="HDR225" t="s">
        <v>52</v>
      </c>
      <c r="HDS225" t="s">
        <v>52</v>
      </c>
      <c r="HDT225" t="s">
        <v>52</v>
      </c>
      <c r="HDU225" t="s">
        <v>52</v>
      </c>
      <c r="HDV225" t="s">
        <v>52</v>
      </c>
      <c r="HDW225" t="s">
        <v>52</v>
      </c>
      <c r="HDX225" t="s">
        <v>52</v>
      </c>
      <c r="HDY225" t="s">
        <v>52</v>
      </c>
      <c r="HDZ225" t="s">
        <v>52</v>
      </c>
      <c r="HEA225" t="s">
        <v>52</v>
      </c>
      <c r="HEB225" t="s">
        <v>52</v>
      </c>
      <c r="HEC225" t="s">
        <v>52</v>
      </c>
      <c r="HED225" t="s">
        <v>52</v>
      </c>
      <c r="HEE225" t="s">
        <v>52</v>
      </c>
      <c r="HEF225" t="s">
        <v>52</v>
      </c>
      <c r="HEG225" t="s">
        <v>52</v>
      </c>
      <c r="HEH225" t="s">
        <v>52</v>
      </c>
      <c r="HEI225" t="s">
        <v>52</v>
      </c>
      <c r="HEJ225" t="s">
        <v>52</v>
      </c>
      <c r="HEK225" t="s">
        <v>52</v>
      </c>
      <c r="HEL225" t="s">
        <v>52</v>
      </c>
      <c r="HEM225" t="s">
        <v>52</v>
      </c>
      <c r="HEN225" t="s">
        <v>52</v>
      </c>
      <c r="HEO225" t="s">
        <v>52</v>
      </c>
      <c r="HEP225" t="s">
        <v>52</v>
      </c>
      <c r="HEQ225" t="s">
        <v>52</v>
      </c>
      <c r="HER225" t="s">
        <v>52</v>
      </c>
      <c r="HES225" t="s">
        <v>52</v>
      </c>
      <c r="HET225" t="s">
        <v>52</v>
      </c>
      <c r="HEU225" t="s">
        <v>52</v>
      </c>
      <c r="HEV225" t="s">
        <v>52</v>
      </c>
      <c r="HEW225" t="s">
        <v>52</v>
      </c>
      <c r="HEX225" t="s">
        <v>52</v>
      </c>
      <c r="HEY225" t="s">
        <v>52</v>
      </c>
      <c r="HEZ225" t="s">
        <v>52</v>
      </c>
      <c r="HFA225" t="s">
        <v>52</v>
      </c>
      <c r="HFB225" t="s">
        <v>52</v>
      </c>
      <c r="HFC225" t="s">
        <v>52</v>
      </c>
      <c r="HFD225" t="s">
        <v>52</v>
      </c>
      <c r="HFE225" t="s">
        <v>52</v>
      </c>
      <c r="HFF225" t="s">
        <v>52</v>
      </c>
      <c r="HFG225" t="s">
        <v>52</v>
      </c>
      <c r="HFH225" t="s">
        <v>52</v>
      </c>
      <c r="HFI225" t="s">
        <v>52</v>
      </c>
      <c r="HFJ225" t="s">
        <v>52</v>
      </c>
      <c r="HFK225" t="s">
        <v>52</v>
      </c>
      <c r="HFL225" t="s">
        <v>52</v>
      </c>
      <c r="HFM225" t="s">
        <v>52</v>
      </c>
      <c r="HFN225" t="s">
        <v>52</v>
      </c>
      <c r="HFO225" t="s">
        <v>52</v>
      </c>
      <c r="HFP225" t="s">
        <v>52</v>
      </c>
      <c r="HFQ225" t="s">
        <v>52</v>
      </c>
      <c r="HFR225" t="s">
        <v>52</v>
      </c>
      <c r="HFS225" t="s">
        <v>52</v>
      </c>
      <c r="HFT225" t="s">
        <v>52</v>
      </c>
      <c r="HFU225" t="s">
        <v>52</v>
      </c>
      <c r="HFV225" t="s">
        <v>52</v>
      </c>
      <c r="HFW225" t="s">
        <v>52</v>
      </c>
      <c r="HFX225" t="s">
        <v>52</v>
      </c>
      <c r="HFY225" t="s">
        <v>52</v>
      </c>
      <c r="HFZ225" t="s">
        <v>52</v>
      </c>
      <c r="HGA225" t="s">
        <v>52</v>
      </c>
      <c r="HGB225" t="s">
        <v>52</v>
      </c>
      <c r="HGC225" t="s">
        <v>52</v>
      </c>
      <c r="HGD225" t="s">
        <v>52</v>
      </c>
      <c r="HGE225" t="s">
        <v>52</v>
      </c>
      <c r="HGF225" t="s">
        <v>52</v>
      </c>
      <c r="HGG225" t="s">
        <v>52</v>
      </c>
      <c r="HGH225" t="s">
        <v>52</v>
      </c>
      <c r="HGI225" t="s">
        <v>52</v>
      </c>
      <c r="HGJ225" t="s">
        <v>52</v>
      </c>
      <c r="HGK225" t="s">
        <v>52</v>
      </c>
      <c r="HGL225" t="s">
        <v>52</v>
      </c>
      <c r="HGM225" t="s">
        <v>52</v>
      </c>
      <c r="HGN225" t="s">
        <v>52</v>
      </c>
      <c r="HGO225" t="s">
        <v>52</v>
      </c>
      <c r="HGP225" t="s">
        <v>52</v>
      </c>
      <c r="HGQ225" t="s">
        <v>52</v>
      </c>
      <c r="HGR225" t="s">
        <v>52</v>
      </c>
      <c r="HGS225" t="s">
        <v>52</v>
      </c>
      <c r="HGT225" t="s">
        <v>52</v>
      </c>
      <c r="HGU225" t="s">
        <v>52</v>
      </c>
      <c r="HGV225" t="s">
        <v>52</v>
      </c>
      <c r="HGW225" t="s">
        <v>52</v>
      </c>
      <c r="HGX225" t="s">
        <v>52</v>
      </c>
      <c r="HGY225" t="s">
        <v>52</v>
      </c>
      <c r="HGZ225" t="s">
        <v>52</v>
      </c>
      <c r="HHA225" t="s">
        <v>52</v>
      </c>
      <c r="HHB225" t="s">
        <v>52</v>
      </c>
      <c r="HHC225" t="s">
        <v>52</v>
      </c>
      <c r="HHD225" t="s">
        <v>52</v>
      </c>
      <c r="HHE225" t="s">
        <v>52</v>
      </c>
      <c r="HHF225" t="s">
        <v>52</v>
      </c>
      <c r="HHG225" t="s">
        <v>52</v>
      </c>
      <c r="HHH225" t="s">
        <v>52</v>
      </c>
      <c r="HHI225" t="s">
        <v>52</v>
      </c>
      <c r="HHJ225" t="s">
        <v>52</v>
      </c>
      <c r="HHK225" t="s">
        <v>52</v>
      </c>
      <c r="HHL225" t="s">
        <v>52</v>
      </c>
      <c r="HHM225" t="s">
        <v>52</v>
      </c>
      <c r="HHN225" t="s">
        <v>52</v>
      </c>
      <c r="HHO225" t="s">
        <v>52</v>
      </c>
      <c r="HHP225" t="s">
        <v>52</v>
      </c>
      <c r="HHQ225" t="s">
        <v>52</v>
      </c>
      <c r="HHR225" t="s">
        <v>52</v>
      </c>
      <c r="HHS225" t="s">
        <v>52</v>
      </c>
      <c r="HHT225" t="s">
        <v>52</v>
      </c>
      <c r="HHU225" t="s">
        <v>52</v>
      </c>
      <c r="HHV225" t="s">
        <v>52</v>
      </c>
      <c r="HHW225" t="s">
        <v>52</v>
      </c>
      <c r="HHX225" t="s">
        <v>52</v>
      </c>
      <c r="HHY225" t="s">
        <v>52</v>
      </c>
      <c r="HHZ225" t="s">
        <v>52</v>
      </c>
      <c r="HIA225" t="s">
        <v>52</v>
      </c>
      <c r="HIB225" t="s">
        <v>52</v>
      </c>
      <c r="HIC225" t="s">
        <v>52</v>
      </c>
      <c r="HID225" t="s">
        <v>52</v>
      </c>
      <c r="HIE225" t="s">
        <v>52</v>
      </c>
      <c r="HIF225" t="s">
        <v>52</v>
      </c>
      <c r="HIG225" t="s">
        <v>52</v>
      </c>
      <c r="HIH225" t="s">
        <v>52</v>
      </c>
      <c r="HII225" t="s">
        <v>52</v>
      </c>
      <c r="HIJ225" t="s">
        <v>52</v>
      </c>
      <c r="HIK225" t="s">
        <v>52</v>
      </c>
      <c r="HIL225" t="s">
        <v>52</v>
      </c>
      <c r="HIM225" t="s">
        <v>52</v>
      </c>
      <c r="HIN225" t="s">
        <v>52</v>
      </c>
      <c r="HIO225" t="s">
        <v>52</v>
      </c>
      <c r="HIP225" t="s">
        <v>52</v>
      </c>
      <c r="HIQ225" t="s">
        <v>52</v>
      </c>
      <c r="HIR225" t="s">
        <v>52</v>
      </c>
      <c r="HIS225" t="s">
        <v>52</v>
      </c>
      <c r="HIT225" t="s">
        <v>52</v>
      </c>
      <c r="HIU225" t="s">
        <v>52</v>
      </c>
      <c r="HIV225" t="s">
        <v>52</v>
      </c>
      <c r="HIW225" t="s">
        <v>52</v>
      </c>
      <c r="HIX225" t="s">
        <v>52</v>
      </c>
      <c r="HIY225" t="s">
        <v>52</v>
      </c>
      <c r="HIZ225" t="s">
        <v>52</v>
      </c>
      <c r="HJA225" t="s">
        <v>52</v>
      </c>
      <c r="HJB225" t="s">
        <v>52</v>
      </c>
      <c r="HJC225" t="s">
        <v>52</v>
      </c>
      <c r="HJD225" t="s">
        <v>52</v>
      </c>
      <c r="HJE225" t="s">
        <v>52</v>
      </c>
      <c r="HJF225" t="s">
        <v>52</v>
      </c>
      <c r="HJG225" t="s">
        <v>52</v>
      </c>
      <c r="HJH225" t="s">
        <v>52</v>
      </c>
      <c r="HJI225" t="s">
        <v>52</v>
      </c>
      <c r="HJJ225" t="s">
        <v>52</v>
      </c>
      <c r="HJK225" t="s">
        <v>52</v>
      </c>
      <c r="HJL225" t="s">
        <v>52</v>
      </c>
      <c r="HJM225" t="s">
        <v>52</v>
      </c>
      <c r="HJN225" t="s">
        <v>52</v>
      </c>
      <c r="HJO225" t="s">
        <v>52</v>
      </c>
      <c r="HJP225" t="s">
        <v>52</v>
      </c>
      <c r="HJQ225" t="s">
        <v>52</v>
      </c>
      <c r="HJR225" t="s">
        <v>52</v>
      </c>
      <c r="HJS225" t="s">
        <v>52</v>
      </c>
      <c r="HJT225" t="s">
        <v>52</v>
      </c>
      <c r="HJU225" t="s">
        <v>52</v>
      </c>
      <c r="HJV225" t="s">
        <v>52</v>
      </c>
      <c r="HJW225" t="s">
        <v>52</v>
      </c>
      <c r="HJX225" t="s">
        <v>52</v>
      </c>
      <c r="HJY225" t="s">
        <v>52</v>
      </c>
      <c r="HJZ225" t="s">
        <v>52</v>
      </c>
      <c r="HKA225" t="s">
        <v>52</v>
      </c>
      <c r="HKB225" t="s">
        <v>52</v>
      </c>
      <c r="HKC225" t="s">
        <v>52</v>
      </c>
      <c r="HKD225" t="s">
        <v>52</v>
      </c>
      <c r="HKE225" t="s">
        <v>52</v>
      </c>
      <c r="HKF225" t="s">
        <v>52</v>
      </c>
      <c r="HKG225" t="s">
        <v>52</v>
      </c>
      <c r="HKH225" t="s">
        <v>52</v>
      </c>
      <c r="HKI225" t="s">
        <v>52</v>
      </c>
      <c r="HKJ225" t="s">
        <v>52</v>
      </c>
      <c r="HKK225" t="s">
        <v>52</v>
      </c>
      <c r="HKL225" t="s">
        <v>52</v>
      </c>
      <c r="HKM225" t="s">
        <v>52</v>
      </c>
      <c r="HKN225" t="s">
        <v>52</v>
      </c>
      <c r="HKO225" t="s">
        <v>52</v>
      </c>
      <c r="HKP225" t="s">
        <v>52</v>
      </c>
      <c r="HKQ225" t="s">
        <v>52</v>
      </c>
      <c r="HKR225" t="s">
        <v>52</v>
      </c>
      <c r="HKS225" t="s">
        <v>52</v>
      </c>
      <c r="HKT225" t="s">
        <v>52</v>
      </c>
      <c r="HKU225" t="s">
        <v>52</v>
      </c>
      <c r="HKV225" t="s">
        <v>52</v>
      </c>
      <c r="HKW225" t="s">
        <v>52</v>
      </c>
      <c r="HKX225" t="s">
        <v>52</v>
      </c>
      <c r="HKY225" t="s">
        <v>52</v>
      </c>
      <c r="HKZ225" t="s">
        <v>52</v>
      </c>
      <c r="HLA225" t="s">
        <v>52</v>
      </c>
      <c r="HLB225" t="s">
        <v>52</v>
      </c>
      <c r="HLC225" t="s">
        <v>52</v>
      </c>
      <c r="HLD225" t="s">
        <v>52</v>
      </c>
      <c r="HLE225" t="s">
        <v>52</v>
      </c>
      <c r="HLF225" t="s">
        <v>52</v>
      </c>
      <c r="HLG225" t="s">
        <v>52</v>
      </c>
      <c r="HLH225" t="s">
        <v>52</v>
      </c>
      <c r="HLI225" t="s">
        <v>52</v>
      </c>
      <c r="HLJ225" t="s">
        <v>52</v>
      </c>
      <c r="HLK225" t="s">
        <v>52</v>
      </c>
      <c r="HLL225" t="s">
        <v>52</v>
      </c>
      <c r="HLM225" t="s">
        <v>52</v>
      </c>
      <c r="HLN225" t="s">
        <v>52</v>
      </c>
      <c r="HLO225" t="s">
        <v>52</v>
      </c>
      <c r="HLP225" t="s">
        <v>52</v>
      </c>
      <c r="HLQ225" t="s">
        <v>52</v>
      </c>
      <c r="HLR225" t="s">
        <v>52</v>
      </c>
      <c r="HLS225" t="s">
        <v>52</v>
      </c>
      <c r="HLT225" t="s">
        <v>52</v>
      </c>
      <c r="HLU225" t="s">
        <v>52</v>
      </c>
      <c r="HLV225" t="s">
        <v>52</v>
      </c>
      <c r="HLW225" t="s">
        <v>52</v>
      </c>
      <c r="HLX225" t="s">
        <v>52</v>
      </c>
      <c r="HLY225" t="s">
        <v>52</v>
      </c>
      <c r="HLZ225" t="s">
        <v>52</v>
      </c>
      <c r="HMA225" t="s">
        <v>52</v>
      </c>
      <c r="HMB225" t="s">
        <v>52</v>
      </c>
      <c r="HMC225" t="s">
        <v>52</v>
      </c>
      <c r="HMD225" t="s">
        <v>52</v>
      </c>
      <c r="HME225" t="s">
        <v>52</v>
      </c>
      <c r="HMF225" t="s">
        <v>52</v>
      </c>
      <c r="HMG225" t="s">
        <v>52</v>
      </c>
      <c r="HMH225" t="s">
        <v>52</v>
      </c>
      <c r="HMI225" t="s">
        <v>52</v>
      </c>
      <c r="HMJ225" t="s">
        <v>52</v>
      </c>
      <c r="HMK225" t="s">
        <v>52</v>
      </c>
      <c r="HML225" t="s">
        <v>52</v>
      </c>
      <c r="HMM225" t="s">
        <v>52</v>
      </c>
      <c r="HMN225" t="s">
        <v>52</v>
      </c>
      <c r="HMO225" t="s">
        <v>52</v>
      </c>
      <c r="HMP225" t="s">
        <v>52</v>
      </c>
      <c r="HMQ225" t="s">
        <v>52</v>
      </c>
      <c r="HMR225" t="s">
        <v>52</v>
      </c>
      <c r="HMS225" t="s">
        <v>52</v>
      </c>
      <c r="HMT225" t="s">
        <v>52</v>
      </c>
      <c r="HMU225" t="s">
        <v>52</v>
      </c>
      <c r="HMV225" t="s">
        <v>52</v>
      </c>
      <c r="HMW225" t="s">
        <v>52</v>
      </c>
      <c r="HMX225" t="s">
        <v>52</v>
      </c>
      <c r="HMY225" t="s">
        <v>52</v>
      </c>
      <c r="HMZ225" t="s">
        <v>52</v>
      </c>
      <c r="HNA225" t="s">
        <v>52</v>
      </c>
      <c r="HNB225" t="s">
        <v>52</v>
      </c>
      <c r="HNC225" t="s">
        <v>52</v>
      </c>
      <c r="HND225" t="s">
        <v>52</v>
      </c>
      <c r="HNE225" t="s">
        <v>52</v>
      </c>
      <c r="HNF225" t="s">
        <v>52</v>
      </c>
      <c r="HNG225" t="s">
        <v>52</v>
      </c>
      <c r="HNH225" t="s">
        <v>52</v>
      </c>
      <c r="HNI225" t="s">
        <v>52</v>
      </c>
      <c r="HNJ225" t="s">
        <v>52</v>
      </c>
      <c r="HNK225" t="s">
        <v>52</v>
      </c>
      <c r="HNL225" t="s">
        <v>52</v>
      </c>
      <c r="HNM225" t="s">
        <v>52</v>
      </c>
      <c r="HNN225" t="s">
        <v>52</v>
      </c>
      <c r="HNO225" t="s">
        <v>52</v>
      </c>
      <c r="HNP225" t="s">
        <v>52</v>
      </c>
      <c r="HNQ225" t="s">
        <v>52</v>
      </c>
      <c r="HNR225" t="s">
        <v>52</v>
      </c>
      <c r="HNS225" t="s">
        <v>52</v>
      </c>
      <c r="HNT225" t="s">
        <v>52</v>
      </c>
      <c r="HNU225" t="s">
        <v>52</v>
      </c>
      <c r="HNV225" t="s">
        <v>52</v>
      </c>
      <c r="HNW225" t="s">
        <v>52</v>
      </c>
      <c r="HNX225" t="s">
        <v>52</v>
      </c>
      <c r="HNY225" t="s">
        <v>52</v>
      </c>
      <c r="HNZ225" t="s">
        <v>52</v>
      </c>
      <c r="HOA225" t="s">
        <v>52</v>
      </c>
      <c r="HOB225" t="s">
        <v>52</v>
      </c>
      <c r="HOC225" t="s">
        <v>52</v>
      </c>
      <c r="HOD225" t="s">
        <v>52</v>
      </c>
      <c r="HOE225" t="s">
        <v>52</v>
      </c>
      <c r="HOF225" t="s">
        <v>52</v>
      </c>
      <c r="HOG225" t="s">
        <v>52</v>
      </c>
      <c r="HOH225" t="s">
        <v>52</v>
      </c>
      <c r="HOI225" t="s">
        <v>52</v>
      </c>
      <c r="HOJ225" t="s">
        <v>52</v>
      </c>
      <c r="HOK225" t="s">
        <v>52</v>
      </c>
      <c r="HOL225" t="s">
        <v>52</v>
      </c>
      <c r="HOM225" t="s">
        <v>52</v>
      </c>
      <c r="HON225" t="s">
        <v>52</v>
      </c>
      <c r="HOO225" t="s">
        <v>52</v>
      </c>
      <c r="HOP225" t="s">
        <v>52</v>
      </c>
      <c r="HOQ225" t="s">
        <v>52</v>
      </c>
      <c r="HOR225" t="s">
        <v>52</v>
      </c>
      <c r="HOS225" t="s">
        <v>52</v>
      </c>
      <c r="HOT225" t="s">
        <v>52</v>
      </c>
      <c r="HOU225" t="s">
        <v>52</v>
      </c>
      <c r="HOV225" t="s">
        <v>52</v>
      </c>
      <c r="HOW225" t="s">
        <v>52</v>
      </c>
      <c r="HOX225" t="s">
        <v>52</v>
      </c>
      <c r="HOY225" t="s">
        <v>52</v>
      </c>
      <c r="HOZ225" t="s">
        <v>52</v>
      </c>
      <c r="HPA225" t="s">
        <v>52</v>
      </c>
      <c r="HPB225" t="s">
        <v>52</v>
      </c>
      <c r="HPC225" t="s">
        <v>52</v>
      </c>
      <c r="HPD225" t="s">
        <v>52</v>
      </c>
      <c r="HPE225" t="s">
        <v>52</v>
      </c>
      <c r="HPF225" t="s">
        <v>52</v>
      </c>
      <c r="HPG225" t="s">
        <v>52</v>
      </c>
      <c r="HPH225" t="s">
        <v>52</v>
      </c>
      <c r="HPI225" t="s">
        <v>52</v>
      </c>
      <c r="HPJ225" t="s">
        <v>52</v>
      </c>
      <c r="HPK225" t="s">
        <v>52</v>
      </c>
      <c r="HPL225" t="s">
        <v>52</v>
      </c>
      <c r="HPM225" t="s">
        <v>52</v>
      </c>
      <c r="HPN225" t="s">
        <v>52</v>
      </c>
      <c r="HPO225" t="s">
        <v>52</v>
      </c>
      <c r="HPP225" t="s">
        <v>52</v>
      </c>
      <c r="HPQ225" t="s">
        <v>52</v>
      </c>
      <c r="HPR225" t="s">
        <v>52</v>
      </c>
      <c r="HPS225" t="s">
        <v>52</v>
      </c>
      <c r="HPT225" t="s">
        <v>52</v>
      </c>
      <c r="HPU225" t="s">
        <v>52</v>
      </c>
      <c r="HPV225" t="s">
        <v>52</v>
      </c>
      <c r="HPW225" t="s">
        <v>52</v>
      </c>
      <c r="HPX225" t="s">
        <v>52</v>
      </c>
      <c r="HPY225" t="s">
        <v>52</v>
      </c>
      <c r="HPZ225" t="s">
        <v>52</v>
      </c>
      <c r="HQA225" t="s">
        <v>52</v>
      </c>
      <c r="HQB225" t="s">
        <v>52</v>
      </c>
      <c r="HQC225" t="s">
        <v>52</v>
      </c>
      <c r="HQD225" t="s">
        <v>52</v>
      </c>
      <c r="HQE225" t="s">
        <v>52</v>
      </c>
      <c r="HQF225" t="s">
        <v>52</v>
      </c>
      <c r="HQG225" t="s">
        <v>52</v>
      </c>
      <c r="HQH225" t="s">
        <v>52</v>
      </c>
      <c r="HQI225" t="s">
        <v>52</v>
      </c>
      <c r="HQJ225" t="s">
        <v>52</v>
      </c>
      <c r="HQK225" t="s">
        <v>52</v>
      </c>
      <c r="HQL225" t="s">
        <v>52</v>
      </c>
      <c r="HQM225" t="s">
        <v>52</v>
      </c>
      <c r="HQN225" t="s">
        <v>52</v>
      </c>
      <c r="HQO225" t="s">
        <v>52</v>
      </c>
      <c r="HQP225" t="s">
        <v>52</v>
      </c>
      <c r="HQQ225" t="s">
        <v>52</v>
      </c>
      <c r="HQR225" t="s">
        <v>52</v>
      </c>
      <c r="HQS225" t="s">
        <v>52</v>
      </c>
      <c r="HQT225" t="s">
        <v>52</v>
      </c>
      <c r="HQU225" t="s">
        <v>52</v>
      </c>
      <c r="HQV225" t="s">
        <v>52</v>
      </c>
      <c r="HQW225" t="s">
        <v>52</v>
      </c>
      <c r="HQX225" t="s">
        <v>52</v>
      </c>
      <c r="HQY225" t="s">
        <v>52</v>
      </c>
      <c r="HQZ225" t="s">
        <v>52</v>
      </c>
      <c r="HRA225" t="s">
        <v>52</v>
      </c>
      <c r="HRB225" t="s">
        <v>52</v>
      </c>
      <c r="HRC225" t="s">
        <v>52</v>
      </c>
      <c r="HRD225" t="s">
        <v>52</v>
      </c>
      <c r="HRE225" t="s">
        <v>52</v>
      </c>
      <c r="HRF225" t="s">
        <v>52</v>
      </c>
      <c r="HRG225" t="s">
        <v>52</v>
      </c>
      <c r="HRH225" t="s">
        <v>52</v>
      </c>
      <c r="HRI225" t="s">
        <v>52</v>
      </c>
      <c r="HRJ225" t="s">
        <v>52</v>
      </c>
      <c r="HRK225" t="s">
        <v>52</v>
      </c>
      <c r="HRL225" t="s">
        <v>52</v>
      </c>
      <c r="HRM225" t="s">
        <v>52</v>
      </c>
      <c r="HRN225" t="s">
        <v>52</v>
      </c>
      <c r="HRO225" t="s">
        <v>52</v>
      </c>
      <c r="HRP225" t="s">
        <v>52</v>
      </c>
      <c r="HRQ225" t="s">
        <v>52</v>
      </c>
      <c r="HRR225" t="s">
        <v>52</v>
      </c>
      <c r="HRS225" t="s">
        <v>52</v>
      </c>
      <c r="HRT225" t="s">
        <v>52</v>
      </c>
      <c r="HRU225" t="s">
        <v>52</v>
      </c>
      <c r="HRV225" t="s">
        <v>52</v>
      </c>
      <c r="HRW225" t="s">
        <v>52</v>
      </c>
      <c r="HRX225" t="s">
        <v>52</v>
      </c>
      <c r="HRY225" t="s">
        <v>52</v>
      </c>
      <c r="HRZ225" t="s">
        <v>52</v>
      </c>
      <c r="HSA225" t="s">
        <v>52</v>
      </c>
      <c r="HSB225" t="s">
        <v>52</v>
      </c>
      <c r="HSC225" t="s">
        <v>52</v>
      </c>
      <c r="HSD225" t="s">
        <v>52</v>
      </c>
      <c r="HSE225" t="s">
        <v>52</v>
      </c>
      <c r="HSF225" t="s">
        <v>52</v>
      </c>
      <c r="HSG225" t="s">
        <v>52</v>
      </c>
      <c r="HSH225" t="s">
        <v>52</v>
      </c>
      <c r="HSI225" t="s">
        <v>52</v>
      </c>
      <c r="HSJ225" t="s">
        <v>52</v>
      </c>
      <c r="HSK225" t="s">
        <v>52</v>
      </c>
      <c r="HSL225" t="s">
        <v>52</v>
      </c>
      <c r="HSM225" t="s">
        <v>52</v>
      </c>
      <c r="HSN225" t="s">
        <v>52</v>
      </c>
      <c r="HSO225" t="s">
        <v>52</v>
      </c>
      <c r="HSP225" t="s">
        <v>52</v>
      </c>
      <c r="HSQ225" t="s">
        <v>52</v>
      </c>
      <c r="HSR225" t="s">
        <v>52</v>
      </c>
      <c r="HSS225" t="s">
        <v>52</v>
      </c>
      <c r="HST225" t="s">
        <v>52</v>
      </c>
      <c r="HSU225" t="s">
        <v>52</v>
      </c>
      <c r="HSV225" t="s">
        <v>52</v>
      </c>
      <c r="HSW225" t="s">
        <v>52</v>
      </c>
      <c r="HSX225" t="s">
        <v>52</v>
      </c>
      <c r="HSY225" t="s">
        <v>52</v>
      </c>
      <c r="HSZ225" t="s">
        <v>52</v>
      </c>
      <c r="HTA225" t="s">
        <v>52</v>
      </c>
      <c r="HTB225" t="s">
        <v>52</v>
      </c>
      <c r="HTC225" t="s">
        <v>52</v>
      </c>
      <c r="HTD225" t="s">
        <v>52</v>
      </c>
      <c r="HTE225" t="s">
        <v>52</v>
      </c>
      <c r="HTF225" t="s">
        <v>52</v>
      </c>
      <c r="HTG225" t="s">
        <v>52</v>
      </c>
      <c r="HTH225" t="s">
        <v>52</v>
      </c>
      <c r="HTI225" t="s">
        <v>52</v>
      </c>
      <c r="HTJ225" t="s">
        <v>52</v>
      </c>
      <c r="HTK225" t="s">
        <v>52</v>
      </c>
      <c r="HTL225" t="s">
        <v>52</v>
      </c>
      <c r="HTM225" t="s">
        <v>52</v>
      </c>
      <c r="HTN225" t="s">
        <v>52</v>
      </c>
      <c r="HTO225" t="s">
        <v>52</v>
      </c>
      <c r="HTP225" t="s">
        <v>52</v>
      </c>
      <c r="HTQ225" t="s">
        <v>52</v>
      </c>
      <c r="HTR225" t="s">
        <v>52</v>
      </c>
      <c r="HTS225" t="s">
        <v>52</v>
      </c>
      <c r="HTT225" t="s">
        <v>52</v>
      </c>
      <c r="HTU225" t="s">
        <v>52</v>
      </c>
      <c r="HTV225" t="s">
        <v>52</v>
      </c>
      <c r="HTW225" t="s">
        <v>52</v>
      </c>
      <c r="HTX225" t="s">
        <v>52</v>
      </c>
      <c r="HTY225" t="s">
        <v>52</v>
      </c>
      <c r="HTZ225" t="s">
        <v>52</v>
      </c>
      <c r="HUA225" t="s">
        <v>52</v>
      </c>
      <c r="HUB225" t="s">
        <v>52</v>
      </c>
      <c r="HUC225" t="s">
        <v>52</v>
      </c>
      <c r="HUD225" t="s">
        <v>52</v>
      </c>
      <c r="HUE225" t="s">
        <v>52</v>
      </c>
      <c r="HUF225" t="s">
        <v>52</v>
      </c>
      <c r="HUG225" t="s">
        <v>52</v>
      </c>
      <c r="HUH225" t="s">
        <v>52</v>
      </c>
      <c r="HUI225" t="s">
        <v>52</v>
      </c>
      <c r="HUJ225" t="s">
        <v>52</v>
      </c>
      <c r="HUK225" t="s">
        <v>52</v>
      </c>
      <c r="HUL225" t="s">
        <v>52</v>
      </c>
      <c r="HUM225" t="s">
        <v>52</v>
      </c>
      <c r="HUN225" t="s">
        <v>52</v>
      </c>
      <c r="HUO225" t="s">
        <v>52</v>
      </c>
      <c r="HUP225" t="s">
        <v>52</v>
      </c>
      <c r="HUQ225" t="s">
        <v>52</v>
      </c>
      <c r="HUR225" t="s">
        <v>52</v>
      </c>
      <c r="HUS225" t="s">
        <v>52</v>
      </c>
      <c r="HUT225" t="s">
        <v>52</v>
      </c>
      <c r="HUU225" t="s">
        <v>52</v>
      </c>
      <c r="HUV225" t="s">
        <v>52</v>
      </c>
      <c r="HUW225" t="s">
        <v>52</v>
      </c>
      <c r="HUX225" t="s">
        <v>52</v>
      </c>
      <c r="HUY225" t="s">
        <v>52</v>
      </c>
      <c r="HUZ225" t="s">
        <v>52</v>
      </c>
      <c r="HVA225" t="s">
        <v>52</v>
      </c>
      <c r="HVB225" t="s">
        <v>52</v>
      </c>
      <c r="HVC225" t="s">
        <v>52</v>
      </c>
      <c r="HVD225" t="s">
        <v>52</v>
      </c>
      <c r="HVE225" t="s">
        <v>52</v>
      </c>
      <c r="HVF225" t="s">
        <v>52</v>
      </c>
      <c r="HVG225" t="s">
        <v>52</v>
      </c>
      <c r="HVH225" t="s">
        <v>52</v>
      </c>
      <c r="HVI225" t="s">
        <v>52</v>
      </c>
      <c r="HVJ225" t="s">
        <v>52</v>
      </c>
      <c r="HVK225" t="s">
        <v>52</v>
      </c>
      <c r="HVL225" t="s">
        <v>52</v>
      </c>
      <c r="HVM225" t="s">
        <v>52</v>
      </c>
      <c r="HVN225" t="s">
        <v>52</v>
      </c>
      <c r="HVO225" t="s">
        <v>52</v>
      </c>
      <c r="HVP225" t="s">
        <v>52</v>
      </c>
      <c r="HVQ225" t="s">
        <v>52</v>
      </c>
      <c r="HVR225" t="s">
        <v>52</v>
      </c>
      <c r="HVS225" t="s">
        <v>52</v>
      </c>
      <c r="HVT225" t="s">
        <v>52</v>
      </c>
      <c r="HVU225" t="s">
        <v>52</v>
      </c>
      <c r="HVV225" t="s">
        <v>52</v>
      </c>
      <c r="HVW225" t="s">
        <v>52</v>
      </c>
      <c r="HVX225" t="s">
        <v>52</v>
      </c>
      <c r="HVY225" t="s">
        <v>52</v>
      </c>
      <c r="HVZ225" t="s">
        <v>52</v>
      </c>
      <c r="HWA225" t="s">
        <v>52</v>
      </c>
      <c r="HWB225" t="s">
        <v>52</v>
      </c>
      <c r="HWC225" t="s">
        <v>52</v>
      </c>
      <c r="HWD225" t="s">
        <v>52</v>
      </c>
      <c r="HWE225" t="s">
        <v>52</v>
      </c>
      <c r="HWF225" t="s">
        <v>52</v>
      </c>
      <c r="HWG225" t="s">
        <v>52</v>
      </c>
      <c r="HWH225" t="s">
        <v>52</v>
      </c>
      <c r="HWI225" t="s">
        <v>52</v>
      </c>
      <c r="HWJ225" t="s">
        <v>52</v>
      </c>
      <c r="HWK225" t="s">
        <v>52</v>
      </c>
      <c r="HWL225" t="s">
        <v>52</v>
      </c>
      <c r="HWM225" t="s">
        <v>52</v>
      </c>
      <c r="HWN225" t="s">
        <v>52</v>
      </c>
      <c r="HWO225" t="s">
        <v>52</v>
      </c>
      <c r="HWP225" t="s">
        <v>52</v>
      </c>
      <c r="HWQ225" t="s">
        <v>52</v>
      </c>
      <c r="HWR225" t="s">
        <v>52</v>
      </c>
      <c r="HWS225" t="s">
        <v>52</v>
      </c>
      <c r="HWT225" t="s">
        <v>52</v>
      </c>
      <c r="HWU225" t="s">
        <v>52</v>
      </c>
      <c r="HWV225" t="s">
        <v>52</v>
      </c>
      <c r="HWW225" t="s">
        <v>52</v>
      </c>
      <c r="HWX225" t="s">
        <v>52</v>
      </c>
      <c r="HWY225" t="s">
        <v>52</v>
      </c>
      <c r="HWZ225" t="s">
        <v>52</v>
      </c>
      <c r="HXA225" t="s">
        <v>52</v>
      </c>
      <c r="HXB225" t="s">
        <v>52</v>
      </c>
      <c r="HXC225" t="s">
        <v>52</v>
      </c>
      <c r="HXD225" t="s">
        <v>52</v>
      </c>
      <c r="HXE225" t="s">
        <v>52</v>
      </c>
      <c r="HXF225" t="s">
        <v>52</v>
      </c>
      <c r="HXG225" t="s">
        <v>52</v>
      </c>
      <c r="HXH225" t="s">
        <v>52</v>
      </c>
      <c r="HXI225" t="s">
        <v>52</v>
      </c>
      <c r="HXJ225" t="s">
        <v>52</v>
      </c>
      <c r="HXK225" t="s">
        <v>52</v>
      </c>
      <c r="HXL225" t="s">
        <v>52</v>
      </c>
      <c r="HXM225" t="s">
        <v>52</v>
      </c>
      <c r="HXN225" t="s">
        <v>52</v>
      </c>
      <c r="HXO225" t="s">
        <v>52</v>
      </c>
      <c r="HXP225" t="s">
        <v>52</v>
      </c>
      <c r="HXQ225" t="s">
        <v>52</v>
      </c>
      <c r="HXR225" t="s">
        <v>52</v>
      </c>
      <c r="HXS225" t="s">
        <v>52</v>
      </c>
      <c r="HXT225" t="s">
        <v>52</v>
      </c>
      <c r="HXU225" t="s">
        <v>52</v>
      </c>
      <c r="HXV225" t="s">
        <v>52</v>
      </c>
      <c r="HXW225" t="s">
        <v>52</v>
      </c>
      <c r="HXX225" t="s">
        <v>52</v>
      </c>
      <c r="HXY225" t="s">
        <v>52</v>
      </c>
      <c r="HXZ225" t="s">
        <v>52</v>
      </c>
      <c r="HYA225" t="s">
        <v>52</v>
      </c>
      <c r="HYB225" t="s">
        <v>52</v>
      </c>
      <c r="HYC225" t="s">
        <v>52</v>
      </c>
      <c r="HYD225" t="s">
        <v>52</v>
      </c>
      <c r="HYE225" t="s">
        <v>52</v>
      </c>
      <c r="HYF225" t="s">
        <v>52</v>
      </c>
      <c r="HYG225" t="s">
        <v>52</v>
      </c>
      <c r="HYH225" t="s">
        <v>52</v>
      </c>
      <c r="HYI225" t="s">
        <v>52</v>
      </c>
      <c r="HYJ225" t="s">
        <v>52</v>
      </c>
      <c r="HYK225" t="s">
        <v>52</v>
      </c>
      <c r="HYL225" t="s">
        <v>52</v>
      </c>
      <c r="HYM225" t="s">
        <v>52</v>
      </c>
      <c r="HYN225" t="s">
        <v>52</v>
      </c>
      <c r="HYO225" t="s">
        <v>52</v>
      </c>
      <c r="HYP225" t="s">
        <v>52</v>
      </c>
      <c r="HYQ225" t="s">
        <v>52</v>
      </c>
      <c r="HYR225" t="s">
        <v>52</v>
      </c>
      <c r="HYS225" t="s">
        <v>52</v>
      </c>
      <c r="HYT225" t="s">
        <v>52</v>
      </c>
      <c r="HYU225" t="s">
        <v>52</v>
      </c>
      <c r="HYV225" t="s">
        <v>52</v>
      </c>
      <c r="HYW225" t="s">
        <v>52</v>
      </c>
      <c r="HYX225" t="s">
        <v>52</v>
      </c>
      <c r="HYY225" t="s">
        <v>52</v>
      </c>
      <c r="HYZ225" t="s">
        <v>52</v>
      </c>
      <c r="HZA225" t="s">
        <v>52</v>
      </c>
      <c r="HZB225" t="s">
        <v>52</v>
      </c>
      <c r="HZC225" t="s">
        <v>52</v>
      </c>
      <c r="HZD225" t="s">
        <v>52</v>
      </c>
      <c r="HZE225" t="s">
        <v>52</v>
      </c>
      <c r="HZF225" t="s">
        <v>52</v>
      </c>
      <c r="HZG225" t="s">
        <v>52</v>
      </c>
      <c r="HZH225" t="s">
        <v>52</v>
      </c>
      <c r="HZI225" t="s">
        <v>52</v>
      </c>
      <c r="HZJ225" t="s">
        <v>52</v>
      </c>
      <c r="HZK225" t="s">
        <v>52</v>
      </c>
      <c r="HZL225" t="s">
        <v>52</v>
      </c>
      <c r="HZM225" t="s">
        <v>52</v>
      </c>
      <c r="HZN225" t="s">
        <v>52</v>
      </c>
      <c r="HZO225" t="s">
        <v>52</v>
      </c>
      <c r="HZP225" t="s">
        <v>52</v>
      </c>
      <c r="HZQ225" t="s">
        <v>52</v>
      </c>
      <c r="HZR225" t="s">
        <v>52</v>
      </c>
      <c r="HZS225" t="s">
        <v>52</v>
      </c>
      <c r="HZT225" t="s">
        <v>52</v>
      </c>
      <c r="HZU225" t="s">
        <v>52</v>
      </c>
      <c r="HZV225" t="s">
        <v>52</v>
      </c>
      <c r="HZW225" t="s">
        <v>52</v>
      </c>
      <c r="HZX225" t="s">
        <v>52</v>
      </c>
      <c r="HZY225" t="s">
        <v>52</v>
      </c>
      <c r="HZZ225" t="s">
        <v>52</v>
      </c>
      <c r="IAA225" t="s">
        <v>52</v>
      </c>
      <c r="IAB225" t="s">
        <v>52</v>
      </c>
      <c r="IAC225" t="s">
        <v>52</v>
      </c>
      <c r="IAD225" t="s">
        <v>52</v>
      </c>
      <c r="IAE225" t="s">
        <v>52</v>
      </c>
      <c r="IAF225" t="s">
        <v>52</v>
      </c>
      <c r="IAG225" t="s">
        <v>52</v>
      </c>
      <c r="IAH225" t="s">
        <v>52</v>
      </c>
      <c r="IAI225" t="s">
        <v>52</v>
      </c>
      <c r="IAJ225" t="s">
        <v>52</v>
      </c>
      <c r="IAK225" t="s">
        <v>52</v>
      </c>
      <c r="IAL225" t="s">
        <v>52</v>
      </c>
      <c r="IAM225" t="s">
        <v>52</v>
      </c>
      <c r="IAN225" t="s">
        <v>52</v>
      </c>
      <c r="IAO225" t="s">
        <v>52</v>
      </c>
      <c r="IAP225" t="s">
        <v>52</v>
      </c>
      <c r="IAQ225" t="s">
        <v>52</v>
      </c>
      <c r="IAR225" t="s">
        <v>52</v>
      </c>
      <c r="IAS225" t="s">
        <v>52</v>
      </c>
      <c r="IAT225" t="s">
        <v>52</v>
      </c>
      <c r="IAU225" t="s">
        <v>52</v>
      </c>
      <c r="IAV225" t="s">
        <v>52</v>
      </c>
      <c r="IAW225" t="s">
        <v>52</v>
      </c>
      <c r="IAX225" t="s">
        <v>52</v>
      </c>
      <c r="IAY225" t="s">
        <v>52</v>
      </c>
      <c r="IAZ225" t="s">
        <v>52</v>
      </c>
      <c r="IBA225" t="s">
        <v>52</v>
      </c>
      <c r="IBB225" t="s">
        <v>52</v>
      </c>
      <c r="IBC225" t="s">
        <v>52</v>
      </c>
      <c r="IBD225" t="s">
        <v>52</v>
      </c>
      <c r="IBE225" t="s">
        <v>52</v>
      </c>
      <c r="IBF225" t="s">
        <v>52</v>
      </c>
      <c r="IBG225" t="s">
        <v>52</v>
      </c>
      <c r="IBH225" t="s">
        <v>52</v>
      </c>
      <c r="IBI225" t="s">
        <v>52</v>
      </c>
      <c r="IBJ225" t="s">
        <v>52</v>
      </c>
      <c r="IBK225" t="s">
        <v>52</v>
      </c>
      <c r="IBL225" t="s">
        <v>52</v>
      </c>
      <c r="IBM225" t="s">
        <v>52</v>
      </c>
      <c r="IBN225" t="s">
        <v>52</v>
      </c>
      <c r="IBO225" t="s">
        <v>52</v>
      </c>
      <c r="IBP225" t="s">
        <v>52</v>
      </c>
      <c r="IBQ225" t="s">
        <v>52</v>
      </c>
      <c r="IBR225" t="s">
        <v>52</v>
      </c>
      <c r="IBS225" t="s">
        <v>52</v>
      </c>
      <c r="IBT225" t="s">
        <v>52</v>
      </c>
      <c r="IBU225" t="s">
        <v>52</v>
      </c>
      <c r="IBV225" t="s">
        <v>52</v>
      </c>
      <c r="IBW225" t="s">
        <v>52</v>
      </c>
      <c r="IBX225" t="s">
        <v>52</v>
      </c>
      <c r="IBY225" t="s">
        <v>52</v>
      </c>
      <c r="IBZ225" t="s">
        <v>52</v>
      </c>
      <c r="ICA225" t="s">
        <v>52</v>
      </c>
      <c r="ICB225" t="s">
        <v>52</v>
      </c>
      <c r="ICC225" t="s">
        <v>52</v>
      </c>
      <c r="ICD225" t="s">
        <v>52</v>
      </c>
      <c r="ICE225" t="s">
        <v>52</v>
      </c>
      <c r="ICF225" t="s">
        <v>52</v>
      </c>
      <c r="ICG225" t="s">
        <v>52</v>
      </c>
      <c r="ICH225" t="s">
        <v>52</v>
      </c>
      <c r="ICI225" t="s">
        <v>52</v>
      </c>
      <c r="ICJ225" t="s">
        <v>52</v>
      </c>
      <c r="ICK225" t="s">
        <v>52</v>
      </c>
      <c r="ICL225" t="s">
        <v>52</v>
      </c>
      <c r="ICM225" t="s">
        <v>52</v>
      </c>
      <c r="ICN225" t="s">
        <v>52</v>
      </c>
      <c r="ICO225" t="s">
        <v>52</v>
      </c>
      <c r="ICP225" t="s">
        <v>52</v>
      </c>
      <c r="ICQ225" t="s">
        <v>52</v>
      </c>
      <c r="ICR225" t="s">
        <v>52</v>
      </c>
      <c r="ICS225" t="s">
        <v>52</v>
      </c>
      <c r="ICT225" t="s">
        <v>52</v>
      </c>
      <c r="ICU225" t="s">
        <v>52</v>
      </c>
      <c r="ICV225" t="s">
        <v>52</v>
      </c>
      <c r="ICW225" t="s">
        <v>52</v>
      </c>
      <c r="ICX225" t="s">
        <v>52</v>
      </c>
      <c r="ICY225" t="s">
        <v>52</v>
      </c>
      <c r="ICZ225" t="s">
        <v>52</v>
      </c>
      <c r="IDA225" t="s">
        <v>52</v>
      </c>
      <c r="IDB225" t="s">
        <v>52</v>
      </c>
      <c r="IDC225" t="s">
        <v>52</v>
      </c>
      <c r="IDD225" t="s">
        <v>52</v>
      </c>
      <c r="IDE225" t="s">
        <v>52</v>
      </c>
      <c r="IDF225" t="s">
        <v>52</v>
      </c>
      <c r="IDG225" t="s">
        <v>52</v>
      </c>
      <c r="IDH225" t="s">
        <v>52</v>
      </c>
      <c r="IDI225" t="s">
        <v>52</v>
      </c>
      <c r="IDJ225" t="s">
        <v>52</v>
      </c>
      <c r="IDK225" t="s">
        <v>52</v>
      </c>
      <c r="IDL225" t="s">
        <v>52</v>
      </c>
      <c r="IDM225" t="s">
        <v>52</v>
      </c>
      <c r="IDN225" t="s">
        <v>52</v>
      </c>
      <c r="IDO225" t="s">
        <v>52</v>
      </c>
      <c r="IDP225" t="s">
        <v>52</v>
      </c>
      <c r="IDQ225" t="s">
        <v>52</v>
      </c>
      <c r="IDR225" t="s">
        <v>52</v>
      </c>
      <c r="IDS225" t="s">
        <v>52</v>
      </c>
      <c r="IDT225" t="s">
        <v>52</v>
      </c>
      <c r="IDU225" t="s">
        <v>52</v>
      </c>
      <c r="IDV225" t="s">
        <v>52</v>
      </c>
      <c r="IDW225" t="s">
        <v>52</v>
      </c>
      <c r="IDX225" t="s">
        <v>52</v>
      </c>
      <c r="IDY225" t="s">
        <v>52</v>
      </c>
      <c r="IDZ225" t="s">
        <v>52</v>
      </c>
      <c r="IEA225" t="s">
        <v>52</v>
      </c>
      <c r="IEB225" t="s">
        <v>52</v>
      </c>
      <c r="IEC225" t="s">
        <v>52</v>
      </c>
      <c r="IED225" t="s">
        <v>52</v>
      </c>
      <c r="IEE225" t="s">
        <v>52</v>
      </c>
      <c r="IEF225" t="s">
        <v>52</v>
      </c>
      <c r="IEG225" t="s">
        <v>52</v>
      </c>
      <c r="IEH225" t="s">
        <v>52</v>
      </c>
      <c r="IEI225" t="s">
        <v>52</v>
      </c>
      <c r="IEJ225" t="s">
        <v>52</v>
      </c>
      <c r="IEK225" t="s">
        <v>52</v>
      </c>
      <c r="IEL225" t="s">
        <v>52</v>
      </c>
      <c r="IEM225" t="s">
        <v>52</v>
      </c>
      <c r="IEN225" t="s">
        <v>52</v>
      </c>
      <c r="IEO225" t="s">
        <v>52</v>
      </c>
      <c r="IEP225" t="s">
        <v>52</v>
      </c>
      <c r="IEQ225" t="s">
        <v>52</v>
      </c>
      <c r="IER225" t="s">
        <v>52</v>
      </c>
      <c r="IES225" t="s">
        <v>52</v>
      </c>
      <c r="IET225" t="s">
        <v>52</v>
      </c>
      <c r="IEU225" t="s">
        <v>52</v>
      </c>
      <c r="IEV225" t="s">
        <v>52</v>
      </c>
      <c r="IEW225" t="s">
        <v>52</v>
      </c>
      <c r="IEX225" t="s">
        <v>52</v>
      </c>
      <c r="IEY225" t="s">
        <v>52</v>
      </c>
      <c r="IEZ225" t="s">
        <v>52</v>
      </c>
      <c r="IFA225" t="s">
        <v>52</v>
      </c>
      <c r="IFB225" t="s">
        <v>52</v>
      </c>
      <c r="IFC225" t="s">
        <v>52</v>
      </c>
      <c r="IFD225" t="s">
        <v>52</v>
      </c>
      <c r="IFE225" t="s">
        <v>52</v>
      </c>
      <c r="IFF225" t="s">
        <v>52</v>
      </c>
      <c r="IFG225" t="s">
        <v>52</v>
      </c>
      <c r="IFH225" t="s">
        <v>52</v>
      </c>
      <c r="IFI225" t="s">
        <v>52</v>
      </c>
      <c r="IFJ225" t="s">
        <v>52</v>
      </c>
      <c r="IFK225" t="s">
        <v>52</v>
      </c>
      <c r="IFL225" t="s">
        <v>52</v>
      </c>
      <c r="IFM225" t="s">
        <v>52</v>
      </c>
      <c r="IFN225" t="s">
        <v>52</v>
      </c>
      <c r="IFO225" t="s">
        <v>52</v>
      </c>
      <c r="IFP225" t="s">
        <v>52</v>
      </c>
      <c r="IFQ225" t="s">
        <v>52</v>
      </c>
      <c r="IFR225" t="s">
        <v>52</v>
      </c>
      <c r="IFS225" t="s">
        <v>52</v>
      </c>
      <c r="IFT225" t="s">
        <v>52</v>
      </c>
      <c r="IFU225" t="s">
        <v>52</v>
      </c>
      <c r="IFV225" t="s">
        <v>52</v>
      </c>
      <c r="IFW225" t="s">
        <v>52</v>
      </c>
      <c r="IFX225" t="s">
        <v>52</v>
      </c>
      <c r="IFY225" t="s">
        <v>52</v>
      </c>
      <c r="IFZ225" t="s">
        <v>52</v>
      </c>
      <c r="IGA225" t="s">
        <v>52</v>
      </c>
      <c r="IGB225" t="s">
        <v>52</v>
      </c>
      <c r="IGC225" t="s">
        <v>52</v>
      </c>
      <c r="IGD225" t="s">
        <v>52</v>
      </c>
      <c r="IGE225" t="s">
        <v>52</v>
      </c>
      <c r="IGF225" t="s">
        <v>52</v>
      </c>
      <c r="IGG225" t="s">
        <v>52</v>
      </c>
      <c r="IGH225" t="s">
        <v>52</v>
      </c>
      <c r="IGI225" t="s">
        <v>52</v>
      </c>
      <c r="IGJ225" t="s">
        <v>52</v>
      </c>
      <c r="IGK225" t="s">
        <v>52</v>
      </c>
      <c r="IGL225" t="s">
        <v>52</v>
      </c>
      <c r="IGM225" t="s">
        <v>52</v>
      </c>
      <c r="IGN225" t="s">
        <v>52</v>
      </c>
      <c r="IGO225" t="s">
        <v>52</v>
      </c>
      <c r="IGP225" t="s">
        <v>52</v>
      </c>
      <c r="IGQ225" t="s">
        <v>52</v>
      </c>
      <c r="IGR225" t="s">
        <v>52</v>
      </c>
      <c r="IGS225" t="s">
        <v>52</v>
      </c>
      <c r="IGT225" t="s">
        <v>52</v>
      </c>
      <c r="IGU225" t="s">
        <v>52</v>
      </c>
      <c r="IGV225" t="s">
        <v>52</v>
      </c>
      <c r="IGW225" t="s">
        <v>52</v>
      </c>
      <c r="IGX225" t="s">
        <v>52</v>
      </c>
      <c r="IGY225" t="s">
        <v>52</v>
      </c>
      <c r="IGZ225" t="s">
        <v>52</v>
      </c>
      <c r="IHA225" t="s">
        <v>52</v>
      </c>
      <c r="IHB225" t="s">
        <v>52</v>
      </c>
      <c r="IHC225" t="s">
        <v>52</v>
      </c>
      <c r="IHD225" t="s">
        <v>52</v>
      </c>
      <c r="IHE225" t="s">
        <v>52</v>
      </c>
      <c r="IHF225" t="s">
        <v>52</v>
      </c>
      <c r="IHG225" t="s">
        <v>52</v>
      </c>
      <c r="IHH225" t="s">
        <v>52</v>
      </c>
      <c r="IHI225" t="s">
        <v>52</v>
      </c>
      <c r="IHJ225" t="s">
        <v>52</v>
      </c>
      <c r="IHK225" t="s">
        <v>52</v>
      </c>
      <c r="IHL225" t="s">
        <v>52</v>
      </c>
      <c r="IHM225" t="s">
        <v>52</v>
      </c>
      <c r="IHN225" t="s">
        <v>52</v>
      </c>
      <c r="IHO225" t="s">
        <v>52</v>
      </c>
      <c r="IHP225" t="s">
        <v>52</v>
      </c>
      <c r="IHQ225" t="s">
        <v>52</v>
      </c>
      <c r="IHR225" t="s">
        <v>52</v>
      </c>
      <c r="IHS225" t="s">
        <v>52</v>
      </c>
      <c r="IHT225" t="s">
        <v>52</v>
      </c>
      <c r="IHU225" t="s">
        <v>52</v>
      </c>
      <c r="IHV225" t="s">
        <v>52</v>
      </c>
      <c r="IHW225" t="s">
        <v>52</v>
      </c>
      <c r="IHX225" t="s">
        <v>52</v>
      </c>
      <c r="IHY225" t="s">
        <v>52</v>
      </c>
      <c r="IHZ225" t="s">
        <v>52</v>
      </c>
      <c r="IIA225" t="s">
        <v>52</v>
      </c>
      <c r="IIB225" t="s">
        <v>52</v>
      </c>
      <c r="IIC225" t="s">
        <v>52</v>
      </c>
      <c r="IID225" t="s">
        <v>52</v>
      </c>
      <c r="IIE225" t="s">
        <v>52</v>
      </c>
      <c r="IIF225" t="s">
        <v>52</v>
      </c>
      <c r="IIG225" t="s">
        <v>52</v>
      </c>
      <c r="IIH225" t="s">
        <v>52</v>
      </c>
      <c r="III225" t="s">
        <v>52</v>
      </c>
      <c r="IIJ225" t="s">
        <v>52</v>
      </c>
      <c r="IIK225" t="s">
        <v>52</v>
      </c>
      <c r="IIL225" t="s">
        <v>52</v>
      </c>
      <c r="IIM225" t="s">
        <v>52</v>
      </c>
      <c r="IIN225" t="s">
        <v>52</v>
      </c>
      <c r="IIO225" t="s">
        <v>52</v>
      </c>
      <c r="IIP225" t="s">
        <v>52</v>
      </c>
      <c r="IIQ225" t="s">
        <v>52</v>
      </c>
      <c r="IIR225" t="s">
        <v>52</v>
      </c>
      <c r="IIS225" t="s">
        <v>52</v>
      </c>
      <c r="IIT225" t="s">
        <v>52</v>
      </c>
      <c r="IIU225" t="s">
        <v>52</v>
      </c>
      <c r="IIV225" t="s">
        <v>52</v>
      </c>
      <c r="IIW225" t="s">
        <v>52</v>
      </c>
      <c r="IIX225" t="s">
        <v>52</v>
      </c>
      <c r="IIY225" t="s">
        <v>52</v>
      </c>
      <c r="IIZ225" t="s">
        <v>52</v>
      </c>
      <c r="IJA225" t="s">
        <v>52</v>
      </c>
      <c r="IJB225" t="s">
        <v>52</v>
      </c>
      <c r="IJC225" t="s">
        <v>52</v>
      </c>
      <c r="IJD225" t="s">
        <v>52</v>
      </c>
      <c r="IJE225" t="s">
        <v>52</v>
      </c>
      <c r="IJF225" t="s">
        <v>52</v>
      </c>
      <c r="IJG225" t="s">
        <v>52</v>
      </c>
      <c r="IJH225" t="s">
        <v>52</v>
      </c>
      <c r="IJI225" t="s">
        <v>52</v>
      </c>
      <c r="IJJ225" t="s">
        <v>52</v>
      </c>
      <c r="IJK225" t="s">
        <v>52</v>
      </c>
      <c r="IJL225" t="s">
        <v>52</v>
      </c>
      <c r="IJM225" t="s">
        <v>52</v>
      </c>
      <c r="IJN225" t="s">
        <v>52</v>
      </c>
      <c r="IJO225" t="s">
        <v>52</v>
      </c>
      <c r="IJP225" t="s">
        <v>52</v>
      </c>
      <c r="IJQ225" t="s">
        <v>52</v>
      </c>
      <c r="IJR225" t="s">
        <v>52</v>
      </c>
      <c r="IJS225" t="s">
        <v>52</v>
      </c>
      <c r="IJT225" t="s">
        <v>52</v>
      </c>
      <c r="IJU225" t="s">
        <v>52</v>
      </c>
      <c r="IJV225" t="s">
        <v>52</v>
      </c>
      <c r="IJW225" t="s">
        <v>52</v>
      </c>
      <c r="IJX225" t="s">
        <v>52</v>
      </c>
      <c r="IJY225" t="s">
        <v>52</v>
      </c>
      <c r="IJZ225" t="s">
        <v>52</v>
      </c>
      <c r="IKA225" t="s">
        <v>52</v>
      </c>
      <c r="IKB225" t="s">
        <v>52</v>
      </c>
      <c r="IKC225" t="s">
        <v>52</v>
      </c>
      <c r="IKD225" t="s">
        <v>52</v>
      </c>
      <c r="IKE225" t="s">
        <v>52</v>
      </c>
      <c r="IKF225" t="s">
        <v>52</v>
      </c>
      <c r="IKG225" t="s">
        <v>52</v>
      </c>
      <c r="IKH225" t="s">
        <v>52</v>
      </c>
      <c r="IKI225" t="s">
        <v>52</v>
      </c>
      <c r="IKJ225" t="s">
        <v>52</v>
      </c>
      <c r="IKK225" t="s">
        <v>52</v>
      </c>
      <c r="IKL225" t="s">
        <v>52</v>
      </c>
      <c r="IKM225" t="s">
        <v>52</v>
      </c>
      <c r="IKN225" t="s">
        <v>52</v>
      </c>
      <c r="IKO225" t="s">
        <v>52</v>
      </c>
      <c r="IKP225" t="s">
        <v>52</v>
      </c>
      <c r="IKQ225" t="s">
        <v>52</v>
      </c>
      <c r="IKR225" t="s">
        <v>52</v>
      </c>
      <c r="IKS225" t="s">
        <v>52</v>
      </c>
      <c r="IKT225" t="s">
        <v>52</v>
      </c>
      <c r="IKU225" t="s">
        <v>52</v>
      </c>
      <c r="IKV225" t="s">
        <v>52</v>
      </c>
      <c r="IKW225" t="s">
        <v>52</v>
      </c>
      <c r="IKX225" t="s">
        <v>52</v>
      </c>
      <c r="IKY225" t="s">
        <v>52</v>
      </c>
      <c r="IKZ225" t="s">
        <v>52</v>
      </c>
      <c r="ILA225" t="s">
        <v>52</v>
      </c>
      <c r="ILB225" t="s">
        <v>52</v>
      </c>
      <c r="ILC225" t="s">
        <v>52</v>
      </c>
      <c r="ILD225" t="s">
        <v>52</v>
      </c>
      <c r="ILE225" t="s">
        <v>52</v>
      </c>
      <c r="ILF225" t="s">
        <v>52</v>
      </c>
      <c r="ILG225" t="s">
        <v>52</v>
      </c>
      <c r="ILH225" t="s">
        <v>52</v>
      </c>
      <c r="ILI225" t="s">
        <v>52</v>
      </c>
      <c r="ILJ225" t="s">
        <v>52</v>
      </c>
      <c r="ILK225" t="s">
        <v>52</v>
      </c>
      <c r="ILL225" t="s">
        <v>52</v>
      </c>
      <c r="ILM225" t="s">
        <v>52</v>
      </c>
      <c r="ILN225" t="s">
        <v>52</v>
      </c>
      <c r="ILO225" t="s">
        <v>52</v>
      </c>
      <c r="ILP225" t="s">
        <v>52</v>
      </c>
      <c r="ILQ225" t="s">
        <v>52</v>
      </c>
      <c r="ILR225" t="s">
        <v>52</v>
      </c>
      <c r="ILS225" t="s">
        <v>52</v>
      </c>
      <c r="ILT225" t="s">
        <v>52</v>
      </c>
      <c r="ILU225" t="s">
        <v>52</v>
      </c>
      <c r="ILV225" t="s">
        <v>52</v>
      </c>
      <c r="ILW225" t="s">
        <v>52</v>
      </c>
      <c r="ILX225" t="s">
        <v>52</v>
      </c>
      <c r="ILY225" t="s">
        <v>52</v>
      </c>
      <c r="ILZ225" t="s">
        <v>52</v>
      </c>
      <c r="IMA225" t="s">
        <v>52</v>
      </c>
      <c r="IMB225" t="s">
        <v>52</v>
      </c>
      <c r="IMC225" t="s">
        <v>52</v>
      </c>
      <c r="IMD225" t="s">
        <v>52</v>
      </c>
      <c r="IME225" t="s">
        <v>52</v>
      </c>
      <c r="IMF225" t="s">
        <v>52</v>
      </c>
      <c r="IMG225" t="s">
        <v>52</v>
      </c>
      <c r="IMH225" t="s">
        <v>52</v>
      </c>
      <c r="IMI225" t="s">
        <v>52</v>
      </c>
      <c r="IMJ225" t="s">
        <v>52</v>
      </c>
      <c r="IMK225" t="s">
        <v>52</v>
      </c>
      <c r="IML225" t="s">
        <v>52</v>
      </c>
      <c r="IMM225" t="s">
        <v>52</v>
      </c>
      <c r="IMN225" t="s">
        <v>52</v>
      </c>
      <c r="IMO225" t="s">
        <v>52</v>
      </c>
      <c r="IMP225" t="s">
        <v>52</v>
      </c>
      <c r="IMQ225" t="s">
        <v>52</v>
      </c>
      <c r="IMR225" t="s">
        <v>52</v>
      </c>
      <c r="IMS225" t="s">
        <v>52</v>
      </c>
      <c r="IMT225" t="s">
        <v>52</v>
      </c>
      <c r="IMU225" t="s">
        <v>52</v>
      </c>
      <c r="IMV225" t="s">
        <v>52</v>
      </c>
      <c r="IMW225" t="s">
        <v>52</v>
      </c>
      <c r="IMX225" t="s">
        <v>52</v>
      </c>
      <c r="IMY225" t="s">
        <v>52</v>
      </c>
      <c r="IMZ225" t="s">
        <v>52</v>
      </c>
      <c r="INA225" t="s">
        <v>52</v>
      </c>
      <c r="INB225" t="s">
        <v>52</v>
      </c>
      <c r="INC225" t="s">
        <v>52</v>
      </c>
      <c r="IND225" t="s">
        <v>52</v>
      </c>
      <c r="INE225" t="s">
        <v>52</v>
      </c>
      <c r="INF225" t="s">
        <v>52</v>
      </c>
      <c r="ING225" t="s">
        <v>52</v>
      </c>
      <c r="INH225" t="s">
        <v>52</v>
      </c>
      <c r="INI225" t="s">
        <v>52</v>
      </c>
      <c r="INJ225" t="s">
        <v>52</v>
      </c>
      <c r="INK225" t="s">
        <v>52</v>
      </c>
      <c r="INL225" t="s">
        <v>52</v>
      </c>
      <c r="INM225" t="s">
        <v>52</v>
      </c>
      <c r="INN225" t="s">
        <v>52</v>
      </c>
      <c r="INO225" t="s">
        <v>52</v>
      </c>
      <c r="INP225" t="s">
        <v>52</v>
      </c>
      <c r="INQ225" t="s">
        <v>52</v>
      </c>
      <c r="INR225" t="s">
        <v>52</v>
      </c>
      <c r="INS225" t="s">
        <v>52</v>
      </c>
      <c r="INT225" t="s">
        <v>52</v>
      </c>
      <c r="INU225" t="s">
        <v>52</v>
      </c>
      <c r="INV225" t="s">
        <v>52</v>
      </c>
      <c r="INW225" t="s">
        <v>52</v>
      </c>
      <c r="INX225" t="s">
        <v>52</v>
      </c>
      <c r="INY225" t="s">
        <v>52</v>
      </c>
      <c r="INZ225" t="s">
        <v>52</v>
      </c>
      <c r="IOA225" t="s">
        <v>52</v>
      </c>
      <c r="IOB225" t="s">
        <v>52</v>
      </c>
      <c r="IOC225" t="s">
        <v>52</v>
      </c>
      <c r="IOD225" t="s">
        <v>52</v>
      </c>
      <c r="IOE225" t="s">
        <v>52</v>
      </c>
      <c r="IOF225" t="s">
        <v>52</v>
      </c>
      <c r="IOG225" t="s">
        <v>52</v>
      </c>
      <c r="IOH225" t="s">
        <v>52</v>
      </c>
      <c r="IOI225" t="s">
        <v>52</v>
      </c>
      <c r="IOJ225" t="s">
        <v>52</v>
      </c>
      <c r="IOK225" t="s">
        <v>52</v>
      </c>
      <c r="IOL225" t="s">
        <v>52</v>
      </c>
      <c r="IOM225" t="s">
        <v>52</v>
      </c>
      <c r="ION225" t="s">
        <v>52</v>
      </c>
      <c r="IOO225" t="s">
        <v>52</v>
      </c>
      <c r="IOP225" t="s">
        <v>52</v>
      </c>
      <c r="IOQ225" t="s">
        <v>52</v>
      </c>
      <c r="IOR225" t="s">
        <v>52</v>
      </c>
      <c r="IOS225" t="s">
        <v>52</v>
      </c>
      <c r="IOT225" t="s">
        <v>52</v>
      </c>
      <c r="IOU225" t="s">
        <v>52</v>
      </c>
      <c r="IOV225" t="s">
        <v>52</v>
      </c>
      <c r="IOW225" t="s">
        <v>52</v>
      </c>
      <c r="IOX225" t="s">
        <v>52</v>
      </c>
      <c r="IOY225" t="s">
        <v>52</v>
      </c>
      <c r="IOZ225" t="s">
        <v>52</v>
      </c>
      <c r="IPA225" t="s">
        <v>52</v>
      </c>
      <c r="IPB225" t="s">
        <v>52</v>
      </c>
      <c r="IPC225" t="s">
        <v>52</v>
      </c>
      <c r="IPD225" t="s">
        <v>52</v>
      </c>
      <c r="IPE225" t="s">
        <v>52</v>
      </c>
      <c r="IPF225" t="s">
        <v>52</v>
      </c>
      <c r="IPG225" t="s">
        <v>52</v>
      </c>
      <c r="IPH225" t="s">
        <v>52</v>
      </c>
      <c r="IPI225" t="s">
        <v>52</v>
      </c>
      <c r="IPJ225" t="s">
        <v>52</v>
      </c>
      <c r="IPK225" t="s">
        <v>52</v>
      </c>
      <c r="IPL225" t="s">
        <v>52</v>
      </c>
      <c r="IPM225" t="s">
        <v>52</v>
      </c>
      <c r="IPN225" t="s">
        <v>52</v>
      </c>
      <c r="IPO225" t="s">
        <v>52</v>
      </c>
      <c r="IPP225" t="s">
        <v>52</v>
      </c>
      <c r="IPQ225" t="s">
        <v>52</v>
      </c>
      <c r="IPR225" t="s">
        <v>52</v>
      </c>
      <c r="IPS225" t="s">
        <v>52</v>
      </c>
      <c r="IPT225" t="s">
        <v>52</v>
      </c>
      <c r="IPU225" t="s">
        <v>52</v>
      </c>
      <c r="IPV225" t="s">
        <v>52</v>
      </c>
      <c r="IPW225" t="s">
        <v>52</v>
      </c>
      <c r="IPX225" t="s">
        <v>52</v>
      </c>
      <c r="IPY225" t="s">
        <v>52</v>
      </c>
      <c r="IPZ225" t="s">
        <v>52</v>
      </c>
      <c r="IQA225" t="s">
        <v>52</v>
      </c>
      <c r="IQB225" t="s">
        <v>52</v>
      </c>
      <c r="IQC225" t="s">
        <v>52</v>
      </c>
      <c r="IQD225" t="s">
        <v>52</v>
      </c>
      <c r="IQE225" t="s">
        <v>52</v>
      </c>
      <c r="IQF225" t="s">
        <v>52</v>
      </c>
      <c r="IQG225" t="s">
        <v>52</v>
      </c>
      <c r="IQH225" t="s">
        <v>52</v>
      </c>
      <c r="IQI225" t="s">
        <v>52</v>
      </c>
      <c r="IQJ225" t="s">
        <v>52</v>
      </c>
      <c r="IQK225" t="s">
        <v>52</v>
      </c>
      <c r="IQL225" t="s">
        <v>52</v>
      </c>
      <c r="IQM225" t="s">
        <v>52</v>
      </c>
      <c r="IQN225" t="s">
        <v>52</v>
      </c>
      <c r="IQO225" t="s">
        <v>52</v>
      </c>
      <c r="IQP225" t="s">
        <v>52</v>
      </c>
      <c r="IQQ225" t="s">
        <v>52</v>
      </c>
      <c r="IQR225" t="s">
        <v>52</v>
      </c>
      <c r="IQS225" t="s">
        <v>52</v>
      </c>
      <c r="IQT225" t="s">
        <v>52</v>
      </c>
      <c r="IQU225" t="s">
        <v>52</v>
      </c>
      <c r="IQV225" t="s">
        <v>52</v>
      </c>
      <c r="IQW225" t="s">
        <v>52</v>
      </c>
      <c r="IQX225" t="s">
        <v>52</v>
      </c>
      <c r="IQY225" t="s">
        <v>52</v>
      </c>
      <c r="IQZ225" t="s">
        <v>52</v>
      </c>
      <c r="IRA225" t="s">
        <v>52</v>
      </c>
      <c r="IRB225" t="s">
        <v>52</v>
      </c>
      <c r="IRC225" t="s">
        <v>52</v>
      </c>
      <c r="IRD225" t="s">
        <v>52</v>
      </c>
      <c r="IRE225" t="s">
        <v>52</v>
      </c>
      <c r="IRF225" t="s">
        <v>52</v>
      </c>
      <c r="IRG225" t="s">
        <v>52</v>
      </c>
      <c r="IRH225" t="s">
        <v>52</v>
      </c>
      <c r="IRI225" t="s">
        <v>52</v>
      </c>
      <c r="IRJ225" t="s">
        <v>52</v>
      </c>
      <c r="IRK225" t="s">
        <v>52</v>
      </c>
      <c r="IRL225" t="s">
        <v>52</v>
      </c>
      <c r="IRM225" t="s">
        <v>52</v>
      </c>
      <c r="IRN225" t="s">
        <v>52</v>
      </c>
      <c r="IRO225" t="s">
        <v>52</v>
      </c>
      <c r="IRP225" t="s">
        <v>52</v>
      </c>
      <c r="IRQ225" t="s">
        <v>52</v>
      </c>
      <c r="IRR225" t="s">
        <v>52</v>
      </c>
      <c r="IRS225" t="s">
        <v>52</v>
      </c>
      <c r="IRT225" t="s">
        <v>52</v>
      </c>
      <c r="IRU225" t="s">
        <v>52</v>
      </c>
      <c r="IRV225" t="s">
        <v>52</v>
      </c>
      <c r="IRW225" t="s">
        <v>52</v>
      </c>
      <c r="IRX225" t="s">
        <v>52</v>
      </c>
      <c r="IRY225" t="s">
        <v>52</v>
      </c>
      <c r="IRZ225" t="s">
        <v>52</v>
      </c>
      <c r="ISA225" t="s">
        <v>52</v>
      </c>
      <c r="ISB225" t="s">
        <v>52</v>
      </c>
      <c r="ISC225" t="s">
        <v>52</v>
      </c>
      <c r="ISD225" t="s">
        <v>52</v>
      </c>
      <c r="ISE225" t="s">
        <v>52</v>
      </c>
      <c r="ISF225" t="s">
        <v>52</v>
      </c>
      <c r="ISG225" t="s">
        <v>52</v>
      </c>
      <c r="ISH225" t="s">
        <v>52</v>
      </c>
      <c r="ISI225" t="s">
        <v>52</v>
      </c>
      <c r="ISJ225" t="s">
        <v>52</v>
      </c>
      <c r="ISK225" t="s">
        <v>52</v>
      </c>
      <c r="ISL225" t="s">
        <v>52</v>
      </c>
      <c r="ISM225" t="s">
        <v>52</v>
      </c>
      <c r="ISN225" t="s">
        <v>52</v>
      </c>
      <c r="ISO225" t="s">
        <v>52</v>
      </c>
      <c r="ISP225" t="s">
        <v>52</v>
      </c>
      <c r="ISQ225" t="s">
        <v>52</v>
      </c>
      <c r="ISR225" t="s">
        <v>52</v>
      </c>
      <c r="ISS225" t="s">
        <v>52</v>
      </c>
      <c r="IST225" t="s">
        <v>52</v>
      </c>
      <c r="ISU225" t="s">
        <v>52</v>
      </c>
      <c r="ISV225" t="s">
        <v>52</v>
      </c>
      <c r="ISW225" t="s">
        <v>52</v>
      </c>
      <c r="ISX225" t="s">
        <v>52</v>
      </c>
      <c r="ISY225" t="s">
        <v>52</v>
      </c>
      <c r="ISZ225" t="s">
        <v>52</v>
      </c>
      <c r="ITA225" t="s">
        <v>52</v>
      </c>
      <c r="ITB225" t="s">
        <v>52</v>
      </c>
      <c r="ITC225" t="s">
        <v>52</v>
      </c>
      <c r="ITD225" t="s">
        <v>52</v>
      </c>
      <c r="ITE225" t="s">
        <v>52</v>
      </c>
      <c r="ITF225" t="s">
        <v>52</v>
      </c>
      <c r="ITG225" t="s">
        <v>52</v>
      </c>
      <c r="ITH225" t="s">
        <v>52</v>
      </c>
      <c r="ITI225" t="s">
        <v>52</v>
      </c>
      <c r="ITJ225" t="s">
        <v>52</v>
      </c>
      <c r="ITK225" t="s">
        <v>52</v>
      </c>
      <c r="ITL225" t="s">
        <v>52</v>
      </c>
      <c r="ITM225" t="s">
        <v>52</v>
      </c>
      <c r="ITN225" t="s">
        <v>52</v>
      </c>
      <c r="ITO225" t="s">
        <v>52</v>
      </c>
      <c r="ITP225" t="s">
        <v>52</v>
      </c>
      <c r="ITQ225" t="s">
        <v>52</v>
      </c>
      <c r="ITR225" t="s">
        <v>52</v>
      </c>
      <c r="ITS225" t="s">
        <v>52</v>
      </c>
      <c r="ITT225" t="s">
        <v>52</v>
      </c>
      <c r="ITU225" t="s">
        <v>52</v>
      </c>
      <c r="ITV225" t="s">
        <v>52</v>
      </c>
      <c r="ITW225" t="s">
        <v>52</v>
      </c>
      <c r="ITX225" t="s">
        <v>52</v>
      </c>
      <c r="ITY225" t="s">
        <v>52</v>
      </c>
      <c r="ITZ225" t="s">
        <v>52</v>
      </c>
      <c r="IUA225" t="s">
        <v>52</v>
      </c>
      <c r="IUB225" t="s">
        <v>52</v>
      </c>
      <c r="IUC225" t="s">
        <v>52</v>
      </c>
      <c r="IUD225" t="s">
        <v>52</v>
      </c>
      <c r="IUE225" t="s">
        <v>52</v>
      </c>
      <c r="IUF225" t="s">
        <v>52</v>
      </c>
      <c r="IUG225" t="s">
        <v>52</v>
      </c>
      <c r="IUH225" t="s">
        <v>52</v>
      </c>
      <c r="IUI225" t="s">
        <v>52</v>
      </c>
      <c r="IUJ225" t="s">
        <v>52</v>
      </c>
      <c r="IUK225" t="s">
        <v>52</v>
      </c>
      <c r="IUL225" t="s">
        <v>52</v>
      </c>
      <c r="IUM225" t="s">
        <v>52</v>
      </c>
      <c r="IUN225" t="s">
        <v>52</v>
      </c>
      <c r="IUO225" t="s">
        <v>52</v>
      </c>
      <c r="IUP225" t="s">
        <v>52</v>
      </c>
      <c r="IUQ225" t="s">
        <v>52</v>
      </c>
      <c r="IUR225" t="s">
        <v>52</v>
      </c>
      <c r="IUS225" t="s">
        <v>52</v>
      </c>
      <c r="IUT225" t="s">
        <v>52</v>
      </c>
      <c r="IUU225" t="s">
        <v>52</v>
      </c>
      <c r="IUV225" t="s">
        <v>52</v>
      </c>
      <c r="IUW225" t="s">
        <v>52</v>
      </c>
      <c r="IUX225" t="s">
        <v>52</v>
      </c>
      <c r="IUY225" t="s">
        <v>52</v>
      </c>
      <c r="IUZ225" t="s">
        <v>52</v>
      </c>
      <c r="IVA225" t="s">
        <v>52</v>
      </c>
      <c r="IVB225" t="s">
        <v>52</v>
      </c>
      <c r="IVC225" t="s">
        <v>52</v>
      </c>
      <c r="IVD225" t="s">
        <v>52</v>
      </c>
      <c r="IVE225" t="s">
        <v>52</v>
      </c>
      <c r="IVF225" t="s">
        <v>52</v>
      </c>
      <c r="IVG225" t="s">
        <v>52</v>
      </c>
      <c r="IVH225" t="s">
        <v>52</v>
      </c>
      <c r="IVI225" t="s">
        <v>52</v>
      </c>
      <c r="IVJ225" t="s">
        <v>52</v>
      </c>
      <c r="IVK225" t="s">
        <v>52</v>
      </c>
      <c r="IVL225" t="s">
        <v>52</v>
      </c>
      <c r="IVM225" t="s">
        <v>52</v>
      </c>
      <c r="IVN225" t="s">
        <v>52</v>
      </c>
      <c r="IVO225" t="s">
        <v>52</v>
      </c>
      <c r="IVP225" t="s">
        <v>52</v>
      </c>
      <c r="IVQ225" t="s">
        <v>52</v>
      </c>
      <c r="IVR225" t="s">
        <v>52</v>
      </c>
      <c r="IVS225" t="s">
        <v>52</v>
      </c>
      <c r="IVT225" t="s">
        <v>52</v>
      </c>
      <c r="IVU225" t="s">
        <v>52</v>
      </c>
      <c r="IVV225" t="s">
        <v>52</v>
      </c>
      <c r="IVW225" t="s">
        <v>52</v>
      </c>
      <c r="IVX225" t="s">
        <v>52</v>
      </c>
      <c r="IVY225" t="s">
        <v>52</v>
      </c>
      <c r="IVZ225" t="s">
        <v>52</v>
      </c>
      <c r="IWA225" t="s">
        <v>52</v>
      </c>
      <c r="IWB225" t="s">
        <v>52</v>
      </c>
      <c r="IWC225" t="s">
        <v>52</v>
      </c>
      <c r="IWD225" t="s">
        <v>52</v>
      </c>
      <c r="IWE225" t="s">
        <v>52</v>
      </c>
      <c r="IWF225" t="s">
        <v>52</v>
      </c>
      <c r="IWG225" t="s">
        <v>52</v>
      </c>
      <c r="IWH225" t="s">
        <v>52</v>
      </c>
      <c r="IWI225" t="s">
        <v>52</v>
      </c>
      <c r="IWJ225" t="s">
        <v>52</v>
      </c>
      <c r="IWK225" t="s">
        <v>52</v>
      </c>
      <c r="IWL225" t="s">
        <v>52</v>
      </c>
      <c r="IWM225" t="s">
        <v>52</v>
      </c>
      <c r="IWN225" t="s">
        <v>52</v>
      </c>
      <c r="IWO225" t="s">
        <v>52</v>
      </c>
      <c r="IWP225" t="s">
        <v>52</v>
      </c>
      <c r="IWQ225" t="s">
        <v>52</v>
      </c>
      <c r="IWR225" t="s">
        <v>52</v>
      </c>
      <c r="IWS225" t="s">
        <v>52</v>
      </c>
      <c r="IWT225" t="s">
        <v>52</v>
      </c>
      <c r="IWU225" t="s">
        <v>52</v>
      </c>
      <c r="IWV225" t="s">
        <v>52</v>
      </c>
      <c r="IWW225" t="s">
        <v>52</v>
      </c>
      <c r="IWX225" t="s">
        <v>52</v>
      </c>
      <c r="IWY225" t="s">
        <v>52</v>
      </c>
      <c r="IWZ225" t="s">
        <v>52</v>
      </c>
      <c r="IXA225" t="s">
        <v>52</v>
      </c>
      <c r="IXB225" t="s">
        <v>52</v>
      </c>
      <c r="IXC225" t="s">
        <v>52</v>
      </c>
      <c r="IXD225" t="s">
        <v>52</v>
      </c>
      <c r="IXE225" t="s">
        <v>52</v>
      </c>
      <c r="IXF225" t="s">
        <v>52</v>
      </c>
      <c r="IXG225" t="s">
        <v>52</v>
      </c>
      <c r="IXH225" t="s">
        <v>52</v>
      </c>
      <c r="IXI225" t="s">
        <v>52</v>
      </c>
      <c r="IXJ225" t="s">
        <v>52</v>
      </c>
      <c r="IXK225" t="s">
        <v>52</v>
      </c>
      <c r="IXL225" t="s">
        <v>52</v>
      </c>
      <c r="IXM225" t="s">
        <v>52</v>
      </c>
      <c r="IXN225" t="s">
        <v>52</v>
      </c>
      <c r="IXO225" t="s">
        <v>52</v>
      </c>
      <c r="IXP225" t="s">
        <v>52</v>
      </c>
      <c r="IXQ225" t="s">
        <v>52</v>
      </c>
      <c r="IXR225" t="s">
        <v>52</v>
      </c>
      <c r="IXS225" t="s">
        <v>52</v>
      </c>
      <c r="IXT225" t="s">
        <v>52</v>
      </c>
      <c r="IXU225" t="s">
        <v>52</v>
      </c>
      <c r="IXV225" t="s">
        <v>52</v>
      </c>
      <c r="IXW225" t="s">
        <v>52</v>
      </c>
      <c r="IXX225" t="s">
        <v>52</v>
      </c>
      <c r="IXY225" t="s">
        <v>52</v>
      </c>
      <c r="IXZ225" t="s">
        <v>52</v>
      </c>
      <c r="IYA225" t="s">
        <v>52</v>
      </c>
      <c r="IYB225" t="s">
        <v>52</v>
      </c>
      <c r="IYC225" t="s">
        <v>52</v>
      </c>
      <c r="IYD225" t="s">
        <v>52</v>
      </c>
      <c r="IYE225" t="s">
        <v>52</v>
      </c>
      <c r="IYF225" t="s">
        <v>52</v>
      </c>
      <c r="IYG225" t="s">
        <v>52</v>
      </c>
      <c r="IYH225" t="s">
        <v>52</v>
      </c>
      <c r="IYI225" t="s">
        <v>52</v>
      </c>
      <c r="IYJ225" t="s">
        <v>52</v>
      </c>
      <c r="IYK225" t="s">
        <v>52</v>
      </c>
      <c r="IYL225" t="s">
        <v>52</v>
      </c>
      <c r="IYM225" t="s">
        <v>52</v>
      </c>
      <c r="IYN225" t="s">
        <v>52</v>
      </c>
      <c r="IYO225" t="s">
        <v>52</v>
      </c>
      <c r="IYP225" t="s">
        <v>52</v>
      </c>
      <c r="IYQ225" t="s">
        <v>52</v>
      </c>
      <c r="IYR225" t="s">
        <v>52</v>
      </c>
      <c r="IYS225" t="s">
        <v>52</v>
      </c>
      <c r="IYT225" t="s">
        <v>52</v>
      </c>
      <c r="IYU225" t="s">
        <v>52</v>
      </c>
      <c r="IYV225" t="s">
        <v>52</v>
      </c>
      <c r="IYW225" t="s">
        <v>52</v>
      </c>
      <c r="IYX225" t="s">
        <v>52</v>
      </c>
      <c r="IYY225" t="s">
        <v>52</v>
      </c>
      <c r="IYZ225" t="s">
        <v>52</v>
      </c>
      <c r="IZA225" t="s">
        <v>52</v>
      </c>
      <c r="IZB225" t="s">
        <v>52</v>
      </c>
      <c r="IZC225" t="s">
        <v>52</v>
      </c>
      <c r="IZD225" t="s">
        <v>52</v>
      </c>
      <c r="IZE225" t="s">
        <v>52</v>
      </c>
      <c r="IZF225" t="s">
        <v>52</v>
      </c>
      <c r="IZG225" t="s">
        <v>52</v>
      </c>
      <c r="IZH225" t="s">
        <v>52</v>
      </c>
      <c r="IZI225" t="s">
        <v>52</v>
      </c>
      <c r="IZJ225" t="s">
        <v>52</v>
      </c>
      <c r="IZK225" t="s">
        <v>52</v>
      </c>
      <c r="IZL225" t="s">
        <v>52</v>
      </c>
      <c r="IZM225" t="s">
        <v>52</v>
      </c>
      <c r="IZN225" t="s">
        <v>52</v>
      </c>
      <c r="IZO225" t="s">
        <v>52</v>
      </c>
      <c r="IZP225" t="s">
        <v>52</v>
      </c>
      <c r="IZQ225" t="s">
        <v>52</v>
      </c>
      <c r="IZR225" t="s">
        <v>52</v>
      </c>
      <c r="IZS225" t="s">
        <v>52</v>
      </c>
      <c r="IZT225" t="s">
        <v>52</v>
      </c>
      <c r="IZU225" t="s">
        <v>52</v>
      </c>
      <c r="IZV225" t="s">
        <v>52</v>
      </c>
      <c r="IZW225" t="s">
        <v>52</v>
      </c>
      <c r="IZX225" t="s">
        <v>52</v>
      </c>
      <c r="IZY225" t="s">
        <v>52</v>
      </c>
      <c r="IZZ225" t="s">
        <v>52</v>
      </c>
      <c r="JAA225" t="s">
        <v>52</v>
      </c>
      <c r="JAB225" t="s">
        <v>52</v>
      </c>
      <c r="JAC225" t="s">
        <v>52</v>
      </c>
      <c r="JAD225" t="s">
        <v>52</v>
      </c>
      <c r="JAE225" t="s">
        <v>52</v>
      </c>
      <c r="JAF225" t="s">
        <v>52</v>
      </c>
      <c r="JAG225" t="s">
        <v>52</v>
      </c>
      <c r="JAH225" t="s">
        <v>52</v>
      </c>
      <c r="JAI225" t="s">
        <v>52</v>
      </c>
      <c r="JAJ225" t="s">
        <v>52</v>
      </c>
      <c r="JAK225" t="s">
        <v>52</v>
      </c>
      <c r="JAL225" t="s">
        <v>52</v>
      </c>
      <c r="JAM225" t="s">
        <v>52</v>
      </c>
      <c r="JAN225" t="s">
        <v>52</v>
      </c>
      <c r="JAO225" t="s">
        <v>52</v>
      </c>
      <c r="JAP225" t="s">
        <v>52</v>
      </c>
      <c r="JAQ225" t="s">
        <v>52</v>
      </c>
      <c r="JAR225" t="s">
        <v>52</v>
      </c>
      <c r="JAS225" t="s">
        <v>52</v>
      </c>
      <c r="JAT225" t="s">
        <v>52</v>
      </c>
      <c r="JAU225" t="s">
        <v>52</v>
      </c>
      <c r="JAV225" t="s">
        <v>52</v>
      </c>
      <c r="JAW225" t="s">
        <v>52</v>
      </c>
      <c r="JAX225" t="s">
        <v>52</v>
      </c>
      <c r="JAY225" t="s">
        <v>52</v>
      </c>
      <c r="JAZ225" t="s">
        <v>52</v>
      </c>
      <c r="JBA225" t="s">
        <v>52</v>
      </c>
      <c r="JBB225" t="s">
        <v>52</v>
      </c>
      <c r="JBC225" t="s">
        <v>52</v>
      </c>
      <c r="JBD225" t="s">
        <v>52</v>
      </c>
      <c r="JBE225" t="s">
        <v>52</v>
      </c>
      <c r="JBF225" t="s">
        <v>52</v>
      </c>
      <c r="JBG225" t="s">
        <v>52</v>
      </c>
      <c r="JBH225" t="s">
        <v>52</v>
      </c>
      <c r="JBI225" t="s">
        <v>52</v>
      </c>
      <c r="JBJ225" t="s">
        <v>52</v>
      </c>
      <c r="JBK225" t="s">
        <v>52</v>
      </c>
      <c r="JBL225" t="s">
        <v>52</v>
      </c>
      <c r="JBM225" t="s">
        <v>52</v>
      </c>
      <c r="JBN225" t="s">
        <v>52</v>
      </c>
      <c r="JBO225" t="s">
        <v>52</v>
      </c>
      <c r="JBP225" t="s">
        <v>52</v>
      </c>
      <c r="JBQ225" t="s">
        <v>52</v>
      </c>
      <c r="JBR225" t="s">
        <v>52</v>
      </c>
      <c r="JBS225" t="s">
        <v>52</v>
      </c>
      <c r="JBT225" t="s">
        <v>52</v>
      </c>
      <c r="JBU225" t="s">
        <v>52</v>
      </c>
      <c r="JBV225" t="s">
        <v>52</v>
      </c>
      <c r="JBW225" t="s">
        <v>52</v>
      </c>
      <c r="JBX225" t="s">
        <v>52</v>
      </c>
      <c r="JBY225" t="s">
        <v>52</v>
      </c>
      <c r="JBZ225" t="s">
        <v>52</v>
      </c>
      <c r="JCA225" t="s">
        <v>52</v>
      </c>
      <c r="JCB225" t="s">
        <v>52</v>
      </c>
      <c r="JCC225" t="s">
        <v>52</v>
      </c>
      <c r="JCD225" t="s">
        <v>52</v>
      </c>
      <c r="JCE225" t="s">
        <v>52</v>
      </c>
      <c r="JCF225" t="s">
        <v>52</v>
      </c>
      <c r="JCG225" t="s">
        <v>52</v>
      </c>
      <c r="JCH225" t="s">
        <v>52</v>
      </c>
      <c r="JCI225" t="s">
        <v>52</v>
      </c>
      <c r="JCJ225" t="s">
        <v>52</v>
      </c>
      <c r="JCK225" t="s">
        <v>52</v>
      </c>
      <c r="JCL225" t="s">
        <v>52</v>
      </c>
      <c r="JCM225" t="s">
        <v>52</v>
      </c>
      <c r="JCN225" t="s">
        <v>52</v>
      </c>
      <c r="JCO225" t="s">
        <v>52</v>
      </c>
      <c r="JCP225" t="s">
        <v>52</v>
      </c>
      <c r="JCQ225" t="s">
        <v>52</v>
      </c>
      <c r="JCR225" t="s">
        <v>52</v>
      </c>
      <c r="JCS225" t="s">
        <v>52</v>
      </c>
      <c r="JCT225" t="s">
        <v>52</v>
      </c>
      <c r="JCU225" t="s">
        <v>52</v>
      </c>
      <c r="JCV225" t="s">
        <v>52</v>
      </c>
      <c r="JCW225" t="s">
        <v>52</v>
      </c>
      <c r="JCX225" t="s">
        <v>52</v>
      </c>
      <c r="JCY225" t="s">
        <v>52</v>
      </c>
      <c r="JCZ225" t="s">
        <v>52</v>
      </c>
      <c r="JDA225" t="s">
        <v>52</v>
      </c>
      <c r="JDB225" t="s">
        <v>52</v>
      </c>
      <c r="JDC225" t="s">
        <v>52</v>
      </c>
      <c r="JDD225" t="s">
        <v>52</v>
      </c>
      <c r="JDE225" t="s">
        <v>52</v>
      </c>
      <c r="JDF225" t="s">
        <v>52</v>
      </c>
      <c r="JDG225" t="s">
        <v>52</v>
      </c>
      <c r="JDH225" t="s">
        <v>52</v>
      </c>
      <c r="JDI225" t="s">
        <v>52</v>
      </c>
      <c r="JDJ225" t="s">
        <v>52</v>
      </c>
      <c r="JDK225" t="s">
        <v>52</v>
      </c>
      <c r="JDL225" t="s">
        <v>52</v>
      </c>
      <c r="JDM225" t="s">
        <v>52</v>
      </c>
      <c r="JDN225" t="s">
        <v>52</v>
      </c>
      <c r="JDO225" t="s">
        <v>52</v>
      </c>
      <c r="JDP225" t="s">
        <v>52</v>
      </c>
      <c r="JDQ225" t="s">
        <v>52</v>
      </c>
      <c r="JDR225" t="s">
        <v>52</v>
      </c>
      <c r="JDS225" t="s">
        <v>52</v>
      </c>
      <c r="JDT225" t="s">
        <v>52</v>
      </c>
      <c r="JDU225" t="s">
        <v>52</v>
      </c>
      <c r="JDV225" t="s">
        <v>52</v>
      </c>
      <c r="JDW225" t="s">
        <v>52</v>
      </c>
      <c r="JDX225" t="s">
        <v>52</v>
      </c>
      <c r="JDY225" t="s">
        <v>52</v>
      </c>
      <c r="JDZ225" t="s">
        <v>52</v>
      </c>
      <c r="JEA225" t="s">
        <v>52</v>
      </c>
      <c r="JEB225" t="s">
        <v>52</v>
      </c>
      <c r="JEC225" t="s">
        <v>52</v>
      </c>
      <c r="JED225" t="s">
        <v>52</v>
      </c>
      <c r="JEE225" t="s">
        <v>52</v>
      </c>
      <c r="JEF225" t="s">
        <v>52</v>
      </c>
      <c r="JEG225" t="s">
        <v>52</v>
      </c>
      <c r="JEH225" t="s">
        <v>52</v>
      </c>
      <c r="JEI225" t="s">
        <v>52</v>
      </c>
      <c r="JEJ225" t="s">
        <v>52</v>
      </c>
      <c r="JEK225" t="s">
        <v>52</v>
      </c>
      <c r="JEL225" t="s">
        <v>52</v>
      </c>
      <c r="JEM225" t="s">
        <v>52</v>
      </c>
      <c r="JEN225" t="s">
        <v>52</v>
      </c>
      <c r="JEO225" t="s">
        <v>52</v>
      </c>
      <c r="JEP225" t="s">
        <v>52</v>
      </c>
      <c r="JEQ225" t="s">
        <v>52</v>
      </c>
      <c r="JER225" t="s">
        <v>52</v>
      </c>
      <c r="JES225" t="s">
        <v>52</v>
      </c>
      <c r="JET225" t="s">
        <v>52</v>
      </c>
      <c r="JEU225" t="s">
        <v>52</v>
      </c>
      <c r="JEV225" t="s">
        <v>52</v>
      </c>
      <c r="JEW225" t="s">
        <v>52</v>
      </c>
      <c r="JEX225" t="s">
        <v>52</v>
      </c>
      <c r="JEY225" t="s">
        <v>52</v>
      </c>
      <c r="JEZ225" t="s">
        <v>52</v>
      </c>
      <c r="JFA225" t="s">
        <v>52</v>
      </c>
      <c r="JFB225" t="s">
        <v>52</v>
      </c>
      <c r="JFC225" t="s">
        <v>52</v>
      </c>
      <c r="JFD225" t="s">
        <v>52</v>
      </c>
      <c r="JFE225" t="s">
        <v>52</v>
      </c>
      <c r="JFF225" t="s">
        <v>52</v>
      </c>
      <c r="JFG225" t="s">
        <v>52</v>
      </c>
      <c r="JFH225" t="s">
        <v>52</v>
      </c>
      <c r="JFI225" t="s">
        <v>52</v>
      </c>
      <c r="JFJ225" t="s">
        <v>52</v>
      </c>
      <c r="JFK225" t="s">
        <v>52</v>
      </c>
      <c r="JFL225" t="s">
        <v>52</v>
      </c>
      <c r="JFM225" t="s">
        <v>52</v>
      </c>
      <c r="JFN225" t="s">
        <v>52</v>
      </c>
      <c r="JFO225" t="s">
        <v>52</v>
      </c>
      <c r="JFP225" t="s">
        <v>52</v>
      </c>
      <c r="JFQ225" t="s">
        <v>52</v>
      </c>
      <c r="JFR225" t="s">
        <v>52</v>
      </c>
      <c r="JFS225" t="s">
        <v>52</v>
      </c>
      <c r="JFT225" t="s">
        <v>52</v>
      </c>
      <c r="JFU225" t="s">
        <v>52</v>
      </c>
      <c r="JFV225" t="s">
        <v>52</v>
      </c>
      <c r="JFW225" t="s">
        <v>52</v>
      </c>
      <c r="JFX225" t="s">
        <v>52</v>
      </c>
      <c r="JFY225" t="s">
        <v>52</v>
      </c>
      <c r="JFZ225" t="s">
        <v>52</v>
      </c>
      <c r="JGA225" t="s">
        <v>52</v>
      </c>
      <c r="JGB225" t="s">
        <v>52</v>
      </c>
      <c r="JGC225" t="s">
        <v>52</v>
      </c>
      <c r="JGD225" t="s">
        <v>52</v>
      </c>
      <c r="JGE225" t="s">
        <v>52</v>
      </c>
      <c r="JGF225" t="s">
        <v>52</v>
      </c>
      <c r="JGG225" t="s">
        <v>52</v>
      </c>
      <c r="JGH225" t="s">
        <v>52</v>
      </c>
      <c r="JGI225" t="s">
        <v>52</v>
      </c>
      <c r="JGJ225" t="s">
        <v>52</v>
      </c>
      <c r="JGK225" t="s">
        <v>52</v>
      </c>
      <c r="JGL225" t="s">
        <v>52</v>
      </c>
      <c r="JGM225" t="s">
        <v>52</v>
      </c>
      <c r="JGN225" t="s">
        <v>52</v>
      </c>
      <c r="JGO225" t="s">
        <v>52</v>
      </c>
      <c r="JGP225" t="s">
        <v>52</v>
      </c>
      <c r="JGQ225" t="s">
        <v>52</v>
      </c>
      <c r="JGR225" t="s">
        <v>52</v>
      </c>
      <c r="JGS225" t="s">
        <v>52</v>
      </c>
      <c r="JGT225" t="s">
        <v>52</v>
      </c>
      <c r="JGU225" t="s">
        <v>52</v>
      </c>
      <c r="JGV225" t="s">
        <v>52</v>
      </c>
      <c r="JGW225" t="s">
        <v>52</v>
      </c>
      <c r="JGX225" t="s">
        <v>52</v>
      </c>
      <c r="JGY225" t="s">
        <v>52</v>
      </c>
      <c r="JGZ225" t="s">
        <v>52</v>
      </c>
      <c r="JHA225" t="s">
        <v>52</v>
      </c>
      <c r="JHB225" t="s">
        <v>52</v>
      </c>
      <c r="JHC225" t="s">
        <v>52</v>
      </c>
      <c r="JHD225" t="s">
        <v>52</v>
      </c>
      <c r="JHE225" t="s">
        <v>52</v>
      </c>
      <c r="JHF225" t="s">
        <v>52</v>
      </c>
      <c r="JHG225" t="s">
        <v>52</v>
      </c>
      <c r="JHH225" t="s">
        <v>52</v>
      </c>
      <c r="JHI225" t="s">
        <v>52</v>
      </c>
      <c r="JHJ225" t="s">
        <v>52</v>
      </c>
      <c r="JHK225" t="s">
        <v>52</v>
      </c>
      <c r="JHL225" t="s">
        <v>52</v>
      </c>
      <c r="JHM225" t="s">
        <v>52</v>
      </c>
      <c r="JHN225" t="s">
        <v>52</v>
      </c>
      <c r="JHO225" t="s">
        <v>52</v>
      </c>
      <c r="JHP225" t="s">
        <v>52</v>
      </c>
      <c r="JHQ225" t="s">
        <v>52</v>
      </c>
      <c r="JHR225" t="s">
        <v>52</v>
      </c>
      <c r="JHS225" t="s">
        <v>52</v>
      </c>
      <c r="JHT225" t="s">
        <v>52</v>
      </c>
      <c r="JHU225" t="s">
        <v>52</v>
      </c>
      <c r="JHV225" t="s">
        <v>52</v>
      </c>
      <c r="JHW225" t="s">
        <v>52</v>
      </c>
      <c r="JHX225" t="s">
        <v>52</v>
      </c>
      <c r="JHY225" t="s">
        <v>52</v>
      </c>
      <c r="JHZ225" t="s">
        <v>52</v>
      </c>
      <c r="JIA225" t="s">
        <v>52</v>
      </c>
      <c r="JIB225" t="s">
        <v>52</v>
      </c>
      <c r="JIC225" t="s">
        <v>52</v>
      </c>
      <c r="JID225" t="s">
        <v>52</v>
      </c>
      <c r="JIE225" t="s">
        <v>52</v>
      </c>
      <c r="JIF225" t="s">
        <v>52</v>
      </c>
      <c r="JIG225" t="s">
        <v>52</v>
      </c>
      <c r="JIH225" t="s">
        <v>52</v>
      </c>
      <c r="JII225" t="s">
        <v>52</v>
      </c>
      <c r="JIJ225" t="s">
        <v>52</v>
      </c>
      <c r="JIK225" t="s">
        <v>52</v>
      </c>
      <c r="JIL225" t="s">
        <v>52</v>
      </c>
      <c r="JIM225" t="s">
        <v>52</v>
      </c>
      <c r="JIN225" t="s">
        <v>52</v>
      </c>
      <c r="JIO225" t="s">
        <v>52</v>
      </c>
      <c r="JIP225" t="s">
        <v>52</v>
      </c>
      <c r="JIQ225" t="s">
        <v>52</v>
      </c>
      <c r="JIR225" t="s">
        <v>52</v>
      </c>
      <c r="JIS225" t="s">
        <v>52</v>
      </c>
      <c r="JIT225" t="s">
        <v>52</v>
      </c>
      <c r="JIU225" t="s">
        <v>52</v>
      </c>
      <c r="JIV225" t="s">
        <v>52</v>
      </c>
      <c r="JIW225" t="s">
        <v>52</v>
      </c>
      <c r="JIX225" t="s">
        <v>52</v>
      </c>
      <c r="JIY225" t="s">
        <v>52</v>
      </c>
      <c r="JIZ225" t="s">
        <v>52</v>
      </c>
      <c r="JJA225" t="s">
        <v>52</v>
      </c>
      <c r="JJB225" t="s">
        <v>52</v>
      </c>
      <c r="JJC225" t="s">
        <v>52</v>
      </c>
      <c r="JJD225" t="s">
        <v>52</v>
      </c>
      <c r="JJE225" t="s">
        <v>52</v>
      </c>
      <c r="JJF225" t="s">
        <v>52</v>
      </c>
      <c r="JJG225" t="s">
        <v>52</v>
      </c>
      <c r="JJH225" t="s">
        <v>52</v>
      </c>
      <c r="JJI225" t="s">
        <v>52</v>
      </c>
      <c r="JJJ225" t="s">
        <v>52</v>
      </c>
      <c r="JJK225" t="s">
        <v>52</v>
      </c>
      <c r="JJL225" t="s">
        <v>52</v>
      </c>
      <c r="JJM225" t="s">
        <v>52</v>
      </c>
      <c r="JJN225" t="s">
        <v>52</v>
      </c>
      <c r="JJO225" t="s">
        <v>52</v>
      </c>
      <c r="JJP225" t="s">
        <v>52</v>
      </c>
      <c r="JJQ225" t="s">
        <v>52</v>
      </c>
      <c r="JJR225" t="s">
        <v>52</v>
      </c>
      <c r="JJS225" t="s">
        <v>52</v>
      </c>
      <c r="JJT225" t="s">
        <v>52</v>
      </c>
      <c r="JJU225" t="s">
        <v>52</v>
      </c>
      <c r="JJV225" t="s">
        <v>52</v>
      </c>
      <c r="JJW225" t="s">
        <v>52</v>
      </c>
      <c r="JJX225" t="s">
        <v>52</v>
      </c>
      <c r="JJY225" t="s">
        <v>52</v>
      </c>
      <c r="JJZ225" t="s">
        <v>52</v>
      </c>
      <c r="JKA225" t="s">
        <v>52</v>
      </c>
      <c r="JKB225" t="s">
        <v>52</v>
      </c>
      <c r="JKC225" t="s">
        <v>52</v>
      </c>
      <c r="JKD225" t="s">
        <v>52</v>
      </c>
      <c r="JKE225" t="s">
        <v>52</v>
      </c>
      <c r="JKF225" t="s">
        <v>52</v>
      </c>
      <c r="JKG225" t="s">
        <v>52</v>
      </c>
      <c r="JKH225" t="s">
        <v>52</v>
      </c>
      <c r="JKI225" t="s">
        <v>52</v>
      </c>
      <c r="JKJ225" t="s">
        <v>52</v>
      </c>
      <c r="JKK225" t="s">
        <v>52</v>
      </c>
      <c r="JKL225" t="s">
        <v>52</v>
      </c>
      <c r="JKM225" t="s">
        <v>52</v>
      </c>
      <c r="JKN225" t="s">
        <v>52</v>
      </c>
      <c r="JKO225" t="s">
        <v>52</v>
      </c>
      <c r="JKP225" t="s">
        <v>52</v>
      </c>
      <c r="JKQ225" t="s">
        <v>52</v>
      </c>
      <c r="JKR225" t="s">
        <v>52</v>
      </c>
      <c r="JKS225" t="s">
        <v>52</v>
      </c>
      <c r="JKT225" t="s">
        <v>52</v>
      </c>
      <c r="JKU225" t="s">
        <v>52</v>
      </c>
      <c r="JKV225" t="s">
        <v>52</v>
      </c>
      <c r="JKW225" t="s">
        <v>52</v>
      </c>
      <c r="JKX225" t="s">
        <v>52</v>
      </c>
      <c r="JKY225" t="s">
        <v>52</v>
      </c>
      <c r="JKZ225" t="s">
        <v>52</v>
      </c>
      <c r="JLA225" t="s">
        <v>52</v>
      </c>
      <c r="JLB225" t="s">
        <v>52</v>
      </c>
      <c r="JLC225" t="s">
        <v>52</v>
      </c>
      <c r="JLD225" t="s">
        <v>52</v>
      </c>
      <c r="JLE225" t="s">
        <v>52</v>
      </c>
      <c r="JLF225" t="s">
        <v>52</v>
      </c>
      <c r="JLG225" t="s">
        <v>52</v>
      </c>
      <c r="JLH225" t="s">
        <v>52</v>
      </c>
      <c r="JLI225" t="s">
        <v>52</v>
      </c>
      <c r="JLJ225" t="s">
        <v>52</v>
      </c>
      <c r="JLK225" t="s">
        <v>52</v>
      </c>
      <c r="JLL225" t="s">
        <v>52</v>
      </c>
      <c r="JLM225" t="s">
        <v>52</v>
      </c>
      <c r="JLN225" t="s">
        <v>52</v>
      </c>
      <c r="JLO225" t="s">
        <v>52</v>
      </c>
      <c r="JLP225" t="s">
        <v>52</v>
      </c>
      <c r="JLQ225" t="s">
        <v>52</v>
      </c>
      <c r="JLR225" t="s">
        <v>52</v>
      </c>
      <c r="JLS225" t="s">
        <v>52</v>
      </c>
      <c r="JLT225" t="s">
        <v>52</v>
      </c>
      <c r="JLU225" t="s">
        <v>52</v>
      </c>
      <c r="JLV225" t="s">
        <v>52</v>
      </c>
      <c r="JLW225" t="s">
        <v>52</v>
      </c>
      <c r="JLX225" t="s">
        <v>52</v>
      </c>
      <c r="JLY225" t="s">
        <v>52</v>
      </c>
      <c r="JLZ225" t="s">
        <v>52</v>
      </c>
      <c r="JMA225" t="s">
        <v>52</v>
      </c>
      <c r="JMB225" t="s">
        <v>52</v>
      </c>
      <c r="JMC225" t="s">
        <v>52</v>
      </c>
      <c r="JMD225" t="s">
        <v>52</v>
      </c>
      <c r="JME225" t="s">
        <v>52</v>
      </c>
      <c r="JMF225" t="s">
        <v>52</v>
      </c>
      <c r="JMG225" t="s">
        <v>52</v>
      </c>
      <c r="JMH225" t="s">
        <v>52</v>
      </c>
      <c r="JMI225" t="s">
        <v>52</v>
      </c>
      <c r="JMJ225" t="s">
        <v>52</v>
      </c>
      <c r="JMK225" t="s">
        <v>52</v>
      </c>
      <c r="JML225" t="s">
        <v>52</v>
      </c>
      <c r="JMM225" t="s">
        <v>52</v>
      </c>
      <c r="JMN225" t="s">
        <v>52</v>
      </c>
      <c r="JMO225" t="s">
        <v>52</v>
      </c>
      <c r="JMP225" t="s">
        <v>52</v>
      </c>
      <c r="JMQ225" t="s">
        <v>52</v>
      </c>
      <c r="JMR225" t="s">
        <v>52</v>
      </c>
      <c r="JMS225" t="s">
        <v>52</v>
      </c>
      <c r="JMT225" t="s">
        <v>52</v>
      </c>
      <c r="JMU225" t="s">
        <v>52</v>
      </c>
      <c r="JMV225" t="s">
        <v>52</v>
      </c>
      <c r="JMW225" t="s">
        <v>52</v>
      </c>
      <c r="JMX225" t="s">
        <v>52</v>
      </c>
      <c r="JMY225" t="s">
        <v>52</v>
      </c>
      <c r="JMZ225" t="s">
        <v>52</v>
      </c>
      <c r="JNA225" t="s">
        <v>52</v>
      </c>
      <c r="JNB225" t="s">
        <v>52</v>
      </c>
      <c r="JNC225" t="s">
        <v>52</v>
      </c>
      <c r="JND225" t="s">
        <v>52</v>
      </c>
      <c r="JNE225" t="s">
        <v>52</v>
      </c>
      <c r="JNF225" t="s">
        <v>52</v>
      </c>
      <c r="JNG225" t="s">
        <v>52</v>
      </c>
      <c r="JNH225" t="s">
        <v>52</v>
      </c>
      <c r="JNI225" t="s">
        <v>52</v>
      </c>
      <c r="JNJ225" t="s">
        <v>52</v>
      </c>
      <c r="JNK225" t="s">
        <v>52</v>
      </c>
      <c r="JNL225" t="s">
        <v>52</v>
      </c>
      <c r="JNM225" t="s">
        <v>52</v>
      </c>
      <c r="JNN225" t="s">
        <v>52</v>
      </c>
      <c r="JNO225" t="s">
        <v>52</v>
      </c>
      <c r="JNP225" t="s">
        <v>52</v>
      </c>
      <c r="JNQ225" t="s">
        <v>52</v>
      </c>
      <c r="JNR225" t="s">
        <v>52</v>
      </c>
      <c r="JNS225" t="s">
        <v>52</v>
      </c>
      <c r="JNT225" t="s">
        <v>52</v>
      </c>
      <c r="JNU225" t="s">
        <v>52</v>
      </c>
      <c r="JNV225" t="s">
        <v>52</v>
      </c>
      <c r="JNW225" t="s">
        <v>52</v>
      </c>
      <c r="JNX225" t="s">
        <v>52</v>
      </c>
      <c r="JNY225" t="s">
        <v>52</v>
      </c>
      <c r="JNZ225" t="s">
        <v>52</v>
      </c>
      <c r="JOA225" t="s">
        <v>52</v>
      </c>
      <c r="JOB225" t="s">
        <v>52</v>
      </c>
      <c r="JOC225" t="s">
        <v>52</v>
      </c>
      <c r="JOD225" t="s">
        <v>52</v>
      </c>
      <c r="JOE225" t="s">
        <v>52</v>
      </c>
      <c r="JOF225" t="s">
        <v>52</v>
      </c>
      <c r="JOG225" t="s">
        <v>52</v>
      </c>
      <c r="JOH225" t="s">
        <v>52</v>
      </c>
      <c r="JOI225" t="s">
        <v>52</v>
      </c>
      <c r="JOJ225" t="s">
        <v>52</v>
      </c>
      <c r="JOK225" t="s">
        <v>52</v>
      </c>
      <c r="JOL225" t="s">
        <v>52</v>
      </c>
      <c r="JOM225" t="s">
        <v>52</v>
      </c>
      <c r="JON225" t="s">
        <v>52</v>
      </c>
      <c r="JOO225" t="s">
        <v>52</v>
      </c>
      <c r="JOP225" t="s">
        <v>52</v>
      </c>
      <c r="JOQ225" t="s">
        <v>52</v>
      </c>
      <c r="JOR225" t="s">
        <v>52</v>
      </c>
      <c r="JOS225" t="s">
        <v>52</v>
      </c>
      <c r="JOT225" t="s">
        <v>52</v>
      </c>
      <c r="JOU225" t="s">
        <v>52</v>
      </c>
      <c r="JOV225" t="s">
        <v>52</v>
      </c>
      <c r="JOW225" t="s">
        <v>52</v>
      </c>
      <c r="JOX225" t="s">
        <v>52</v>
      </c>
      <c r="JOY225" t="s">
        <v>52</v>
      </c>
      <c r="JOZ225" t="s">
        <v>52</v>
      </c>
      <c r="JPA225" t="s">
        <v>52</v>
      </c>
      <c r="JPB225" t="s">
        <v>52</v>
      </c>
      <c r="JPC225" t="s">
        <v>52</v>
      </c>
      <c r="JPD225" t="s">
        <v>52</v>
      </c>
      <c r="JPE225" t="s">
        <v>52</v>
      </c>
      <c r="JPF225" t="s">
        <v>52</v>
      </c>
      <c r="JPG225" t="s">
        <v>52</v>
      </c>
      <c r="JPH225" t="s">
        <v>52</v>
      </c>
      <c r="JPI225" t="s">
        <v>52</v>
      </c>
      <c r="JPJ225" t="s">
        <v>52</v>
      </c>
      <c r="JPK225" t="s">
        <v>52</v>
      </c>
      <c r="JPL225" t="s">
        <v>52</v>
      </c>
      <c r="JPM225" t="s">
        <v>52</v>
      </c>
      <c r="JPN225" t="s">
        <v>52</v>
      </c>
      <c r="JPO225" t="s">
        <v>52</v>
      </c>
      <c r="JPP225" t="s">
        <v>52</v>
      </c>
      <c r="JPQ225" t="s">
        <v>52</v>
      </c>
      <c r="JPR225" t="s">
        <v>52</v>
      </c>
      <c r="JPS225" t="s">
        <v>52</v>
      </c>
      <c r="JPT225" t="s">
        <v>52</v>
      </c>
      <c r="JPU225" t="s">
        <v>52</v>
      </c>
      <c r="JPV225" t="s">
        <v>52</v>
      </c>
      <c r="JPW225" t="s">
        <v>52</v>
      </c>
      <c r="JPX225" t="s">
        <v>52</v>
      </c>
      <c r="JPY225" t="s">
        <v>52</v>
      </c>
      <c r="JPZ225" t="s">
        <v>52</v>
      </c>
      <c r="JQA225" t="s">
        <v>52</v>
      </c>
      <c r="JQB225" t="s">
        <v>52</v>
      </c>
      <c r="JQC225" t="s">
        <v>52</v>
      </c>
      <c r="JQD225" t="s">
        <v>52</v>
      </c>
      <c r="JQE225" t="s">
        <v>52</v>
      </c>
      <c r="JQF225" t="s">
        <v>52</v>
      </c>
      <c r="JQG225" t="s">
        <v>52</v>
      </c>
      <c r="JQH225" t="s">
        <v>52</v>
      </c>
      <c r="JQI225" t="s">
        <v>52</v>
      </c>
      <c r="JQJ225" t="s">
        <v>52</v>
      </c>
      <c r="JQK225" t="s">
        <v>52</v>
      </c>
      <c r="JQL225" t="s">
        <v>52</v>
      </c>
      <c r="JQM225" t="s">
        <v>52</v>
      </c>
      <c r="JQN225" t="s">
        <v>52</v>
      </c>
      <c r="JQO225" t="s">
        <v>52</v>
      </c>
      <c r="JQP225" t="s">
        <v>52</v>
      </c>
      <c r="JQQ225" t="s">
        <v>52</v>
      </c>
      <c r="JQR225" t="s">
        <v>52</v>
      </c>
      <c r="JQS225" t="s">
        <v>52</v>
      </c>
      <c r="JQT225" t="s">
        <v>52</v>
      </c>
      <c r="JQU225" t="s">
        <v>52</v>
      </c>
      <c r="JQV225" t="s">
        <v>52</v>
      </c>
      <c r="JQW225" t="s">
        <v>52</v>
      </c>
      <c r="JQX225" t="s">
        <v>52</v>
      </c>
      <c r="JQY225" t="s">
        <v>52</v>
      </c>
      <c r="JQZ225" t="s">
        <v>52</v>
      </c>
      <c r="JRA225" t="s">
        <v>52</v>
      </c>
      <c r="JRB225" t="s">
        <v>52</v>
      </c>
      <c r="JRC225" t="s">
        <v>52</v>
      </c>
      <c r="JRD225" t="s">
        <v>52</v>
      </c>
      <c r="JRE225" t="s">
        <v>52</v>
      </c>
      <c r="JRF225" t="s">
        <v>52</v>
      </c>
      <c r="JRG225" t="s">
        <v>52</v>
      </c>
      <c r="JRH225" t="s">
        <v>52</v>
      </c>
      <c r="JRI225" t="s">
        <v>52</v>
      </c>
      <c r="JRJ225" t="s">
        <v>52</v>
      </c>
      <c r="JRK225" t="s">
        <v>52</v>
      </c>
      <c r="JRL225" t="s">
        <v>52</v>
      </c>
      <c r="JRM225" t="s">
        <v>52</v>
      </c>
      <c r="JRN225" t="s">
        <v>52</v>
      </c>
      <c r="JRO225" t="s">
        <v>52</v>
      </c>
      <c r="JRP225" t="s">
        <v>52</v>
      </c>
      <c r="JRQ225" t="s">
        <v>52</v>
      </c>
      <c r="JRR225" t="s">
        <v>52</v>
      </c>
      <c r="JRS225" t="s">
        <v>52</v>
      </c>
      <c r="JRT225" t="s">
        <v>52</v>
      </c>
      <c r="JRU225" t="s">
        <v>52</v>
      </c>
      <c r="JRV225" t="s">
        <v>52</v>
      </c>
      <c r="JRW225" t="s">
        <v>52</v>
      </c>
      <c r="JRX225" t="s">
        <v>52</v>
      </c>
      <c r="JRY225" t="s">
        <v>52</v>
      </c>
      <c r="JRZ225" t="s">
        <v>52</v>
      </c>
      <c r="JSA225" t="s">
        <v>52</v>
      </c>
      <c r="JSB225" t="s">
        <v>52</v>
      </c>
      <c r="JSC225" t="s">
        <v>52</v>
      </c>
      <c r="JSD225" t="s">
        <v>52</v>
      </c>
      <c r="JSE225" t="s">
        <v>52</v>
      </c>
      <c r="JSF225" t="s">
        <v>52</v>
      </c>
      <c r="JSG225" t="s">
        <v>52</v>
      </c>
      <c r="JSH225" t="s">
        <v>52</v>
      </c>
      <c r="JSI225" t="s">
        <v>52</v>
      </c>
      <c r="JSJ225" t="s">
        <v>52</v>
      </c>
      <c r="JSK225" t="s">
        <v>52</v>
      </c>
      <c r="JSL225" t="s">
        <v>52</v>
      </c>
      <c r="JSM225" t="s">
        <v>52</v>
      </c>
      <c r="JSN225" t="s">
        <v>52</v>
      </c>
      <c r="JSO225" t="s">
        <v>52</v>
      </c>
      <c r="JSP225" t="s">
        <v>52</v>
      </c>
      <c r="JSQ225" t="s">
        <v>52</v>
      </c>
      <c r="JSR225" t="s">
        <v>52</v>
      </c>
      <c r="JSS225" t="s">
        <v>52</v>
      </c>
      <c r="JST225" t="s">
        <v>52</v>
      </c>
      <c r="JSU225" t="s">
        <v>52</v>
      </c>
      <c r="JSV225" t="s">
        <v>52</v>
      </c>
      <c r="JSW225" t="s">
        <v>52</v>
      </c>
      <c r="JSX225" t="s">
        <v>52</v>
      </c>
      <c r="JSY225" t="s">
        <v>52</v>
      </c>
      <c r="JSZ225" t="s">
        <v>52</v>
      </c>
      <c r="JTA225" t="s">
        <v>52</v>
      </c>
      <c r="JTB225" t="s">
        <v>52</v>
      </c>
      <c r="JTC225" t="s">
        <v>52</v>
      </c>
      <c r="JTD225" t="s">
        <v>52</v>
      </c>
      <c r="JTE225" t="s">
        <v>52</v>
      </c>
      <c r="JTF225" t="s">
        <v>52</v>
      </c>
      <c r="JTG225" t="s">
        <v>52</v>
      </c>
      <c r="JTH225" t="s">
        <v>52</v>
      </c>
      <c r="JTI225" t="s">
        <v>52</v>
      </c>
      <c r="JTJ225" t="s">
        <v>52</v>
      </c>
      <c r="JTK225" t="s">
        <v>52</v>
      </c>
      <c r="JTL225" t="s">
        <v>52</v>
      </c>
      <c r="JTM225" t="s">
        <v>52</v>
      </c>
      <c r="JTN225" t="s">
        <v>52</v>
      </c>
      <c r="JTO225" t="s">
        <v>52</v>
      </c>
      <c r="JTP225" t="s">
        <v>52</v>
      </c>
      <c r="JTQ225" t="s">
        <v>52</v>
      </c>
      <c r="JTR225" t="s">
        <v>52</v>
      </c>
      <c r="JTS225" t="s">
        <v>52</v>
      </c>
      <c r="JTT225" t="s">
        <v>52</v>
      </c>
      <c r="JTU225" t="s">
        <v>52</v>
      </c>
      <c r="JTV225" t="s">
        <v>52</v>
      </c>
      <c r="JTW225" t="s">
        <v>52</v>
      </c>
      <c r="JTX225" t="s">
        <v>52</v>
      </c>
      <c r="JTY225" t="s">
        <v>52</v>
      </c>
      <c r="JTZ225" t="s">
        <v>52</v>
      </c>
      <c r="JUA225" t="s">
        <v>52</v>
      </c>
      <c r="JUB225" t="s">
        <v>52</v>
      </c>
      <c r="JUC225" t="s">
        <v>52</v>
      </c>
      <c r="JUD225" t="s">
        <v>52</v>
      </c>
      <c r="JUE225" t="s">
        <v>52</v>
      </c>
      <c r="JUF225" t="s">
        <v>52</v>
      </c>
      <c r="JUG225" t="s">
        <v>52</v>
      </c>
      <c r="JUH225" t="s">
        <v>52</v>
      </c>
      <c r="JUI225" t="s">
        <v>52</v>
      </c>
      <c r="JUJ225" t="s">
        <v>52</v>
      </c>
      <c r="JUK225" t="s">
        <v>52</v>
      </c>
      <c r="JUL225" t="s">
        <v>52</v>
      </c>
      <c r="JUM225" t="s">
        <v>52</v>
      </c>
      <c r="JUN225" t="s">
        <v>52</v>
      </c>
      <c r="JUO225" t="s">
        <v>52</v>
      </c>
      <c r="JUP225" t="s">
        <v>52</v>
      </c>
      <c r="JUQ225" t="s">
        <v>52</v>
      </c>
      <c r="JUR225" t="s">
        <v>52</v>
      </c>
      <c r="JUS225" t="s">
        <v>52</v>
      </c>
      <c r="JUT225" t="s">
        <v>52</v>
      </c>
      <c r="JUU225" t="s">
        <v>52</v>
      </c>
      <c r="JUV225" t="s">
        <v>52</v>
      </c>
      <c r="JUW225" t="s">
        <v>52</v>
      </c>
      <c r="JUX225" t="s">
        <v>52</v>
      </c>
      <c r="JUY225" t="s">
        <v>52</v>
      </c>
      <c r="JUZ225" t="s">
        <v>52</v>
      </c>
      <c r="JVA225" t="s">
        <v>52</v>
      </c>
      <c r="JVB225" t="s">
        <v>52</v>
      </c>
      <c r="JVC225" t="s">
        <v>52</v>
      </c>
      <c r="JVD225" t="s">
        <v>52</v>
      </c>
      <c r="JVE225" t="s">
        <v>52</v>
      </c>
      <c r="JVF225" t="s">
        <v>52</v>
      </c>
      <c r="JVG225" t="s">
        <v>52</v>
      </c>
      <c r="JVH225" t="s">
        <v>52</v>
      </c>
      <c r="JVI225" t="s">
        <v>52</v>
      </c>
      <c r="JVJ225" t="s">
        <v>52</v>
      </c>
      <c r="JVK225" t="s">
        <v>52</v>
      </c>
      <c r="JVL225" t="s">
        <v>52</v>
      </c>
      <c r="JVM225" t="s">
        <v>52</v>
      </c>
      <c r="JVN225" t="s">
        <v>52</v>
      </c>
      <c r="JVO225" t="s">
        <v>52</v>
      </c>
      <c r="JVP225" t="s">
        <v>52</v>
      </c>
      <c r="JVQ225" t="s">
        <v>52</v>
      </c>
      <c r="JVR225" t="s">
        <v>52</v>
      </c>
      <c r="JVS225" t="s">
        <v>52</v>
      </c>
      <c r="JVT225" t="s">
        <v>52</v>
      </c>
      <c r="JVU225" t="s">
        <v>52</v>
      </c>
      <c r="JVV225" t="s">
        <v>52</v>
      </c>
      <c r="JVW225" t="s">
        <v>52</v>
      </c>
      <c r="JVX225" t="s">
        <v>52</v>
      </c>
      <c r="JVY225" t="s">
        <v>52</v>
      </c>
      <c r="JVZ225" t="s">
        <v>52</v>
      </c>
      <c r="JWA225" t="s">
        <v>52</v>
      </c>
      <c r="JWB225" t="s">
        <v>52</v>
      </c>
      <c r="JWC225" t="s">
        <v>52</v>
      </c>
      <c r="JWD225" t="s">
        <v>52</v>
      </c>
      <c r="JWE225" t="s">
        <v>52</v>
      </c>
      <c r="JWF225" t="s">
        <v>52</v>
      </c>
      <c r="JWG225" t="s">
        <v>52</v>
      </c>
      <c r="JWH225" t="s">
        <v>52</v>
      </c>
      <c r="JWI225" t="s">
        <v>52</v>
      </c>
      <c r="JWJ225" t="s">
        <v>52</v>
      </c>
      <c r="JWK225" t="s">
        <v>52</v>
      </c>
      <c r="JWL225" t="s">
        <v>52</v>
      </c>
      <c r="JWM225" t="s">
        <v>52</v>
      </c>
      <c r="JWN225" t="s">
        <v>52</v>
      </c>
      <c r="JWO225" t="s">
        <v>52</v>
      </c>
      <c r="JWP225" t="s">
        <v>52</v>
      </c>
      <c r="JWQ225" t="s">
        <v>52</v>
      </c>
      <c r="JWR225" t="s">
        <v>52</v>
      </c>
      <c r="JWS225" t="s">
        <v>52</v>
      </c>
      <c r="JWT225" t="s">
        <v>52</v>
      </c>
      <c r="JWU225" t="s">
        <v>52</v>
      </c>
      <c r="JWV225" t="s">
        <v>52</v>
      </c>
      <c r="JWW225" t="s">
        <v>52</v>
      </c>
      <c r="JWX225" t="s">
        <v>52</v>
      </c>
      <c r="JWY225" t="s">
        <v>52</v>
      </c>
      <c r="JWZ225" t="s">
        <v>52</v>
      </c>
      <c r="JXA225" t="s">
        <v>52</v>
      </c>
      <c r="JXB225" t="s">
        <v>52</v>
      </c>
      <c r="JXC225" t="s">
        <v>52</v>
      </c>
      <c r="JXD225" t="s">
        <v>52</v>
      </c>
      <c r="JXE225" t="s">
        <v>52</v>
      </c>
      <c r="JXF225" t="s">
        <v>52</v>
      </c>
      <c r="JXG225" t="s">
        <v>52</v>
      </c>
      <c r="JXH225" t="s">
        <v>52</v>
      </c>
      <c r="JXI225" t="s">
        <v>52</v>
      </c>
      <c r="JXJ225" t="s">
        <v>52</v>
      </c>
      <c r="JXK225" t="s">
        <v>52</v>
      </c>
      <c r="JXL225" t="s">
        <v>52</v>
      </c>
      <c r="JXM225" t="s">
        <v>52</v>
      </c>
      <c r="JXN225" t="s">
        <v>52</v>
      </c>
      <c r="JXO225" t="s">
        <v>52</v>
      </c>
      <c r="JXP225" t="s">
        <v>52</v>
      </c>
      <c r="JXQ225" t="s">
        <v>52</v>
      </c>
      <c r="JXR225" t="s">
        <v>52</v>
      </c>
      <c r="JXS225" t="s">
        <v>52</v>
      </c>
      <c r="JXT225" t="s">
        <v>52</v>
      </c>
      <c r="JXU225" t="s">
        <v>52</v>
      </c>
      <c r="JXV225" t="s">
        <v>52</v>
      </c>
      <c r="JXW225" t="s">
        <v>52</v>
      </c>
      <c r="JXX225" t="s">
        <v>52</v>
      </c>
      <c r="JXY225" t="s">
        <v>52</v>
      </c>
      <c r="JXZ225" t="s">
        <v>52</v>
      </c>
      <c r="JYA225" t="s">
        <v>52</v>
      </c>
      <c r="JYB225" t="s">
        <v>52</v>
      </c>
      <c r="JYC225" t="s">
        <v>52</v>
      </c>
      <c r="JYD225" t="s">
        <v>52</v>
      </c>
      <c r="JYE225" t="s">
        <v>52</v>
      </c>
      <c r="JYF225" t="s">
        <v>52</v>
      </c>
      <c r="JYG225" t="s">
        <v>52</v>
      </c>
      <c r="JYH225" t="s">
        <v>52</v>
      </c>
      <c r="JYI225" t="s">
        <v>52</v>
      </c>
      <c r="JYJ225" t="s">
        <v>52</v>
      </c>
      <c r="JYK225" t="s">
        <v>52</v>
      </c>
      <c r="JYL225" t="s">
        <v>52</v>
      </c>
      <c r="JYM225" t="s">
        <v>52</v>
      </c>
      <c r="JYN225" t="s">
        <v>52</v>
      </c>
      <c r="JYO225" t="s">
        <v>52</v>
      </c>
      <c r="JYP225" t="s">
        <v>52</v>
      </c>
      <c r="JYQ225" t="s">
        <v>52</v>
      </c>
      <c r="JYR225" t="s">
        <v>52</v>
      </c>
      <c r="JYS225" t="s">
        <v>52</v>
      </c>
      <c r="JYT225" t="s">
        <v>52</v>
      </c>
      <c r="JYU225" t="s">
        <v>52</v>
      </c>
      <c r="JYV225" t="s">
        <v>52</v>
      </c>
      <c r="JYW225" t="s">
        <v>52</v>
      </c>
      <c r="JYX225" t="s">
        <v>52</v>
      </c>
      <c r="JYY225" t="s">
        <v>52</v>
      </c>
      <c r="JYZ225" t="s">
        <v>52</v>
      </c>
      <c r="JZA225" t="s">
        <v>52</v>
      </c>
      <c r="JZB225" t="s">
        <v>52</v>
      </c>
      <c r="JZC225" t="s">
        <v>52</v>
      </c>
      <c r="JZD225" t="s">
        <v>52</v>
      </c>
      <c r="JZE225" t="s">
        <v>52</v>
      </c>
      <c r="JZF225" t="s">
        <v>52</v>
      </c>
      <c r="JZG225" t="s">
        <v>52</v>
      </c>
      <c r="JZH225" t="s">
        <v>52</v>
      </c>
      <c r="JZI225" t="s">
        <v>52</v>
      </c>
      <c r="JZJ225" t="s">
        <v>52</v>
      </c>
      <c r="JZK225" t="s">
        <v>52</v>
      </c>
      <c r="JZL225" t="s">
        <v>52</v>
      </c>
      <c r="JZM225" t="s">
        <v>52</v>
      </c>
      <c r="JZN225" t="s">
        <v>52</v>
      </c>
      <c r="JZO225" t="s">
        <v>52</v>
      </c>
      <c r="JZP225" t="s">
        <v>52</v>
      </c>
      <c r="JZQ225" t="s">
        <v>52</v>
      </c>
      <c r="JZR225" t="s">
        <v>52</v>
      </c>
      <c r="JZS225" t="s">
        <v>52</v>
      </c>
      <c r="JZT225" t="s">
        <v>52</v>
      </c>
      <c r="JZU225" t="s">
        <v>52</v>
      </c>
      <c r="JZV225" t="s">
        <v>52</v>
      </c>
      <c r="JZW225" t="s">
        <v>52</v>
      </c>
      <c r="JZX225" t="s">
        <v>52</v>
      </c>
      <c r="JZY225" t="s">
        <v>52</v>
      </c>
      <c r="JZZ225" t="s">
        <v>52</v>
      </c>
      <c r="KAA225" t="s">
        <v>52</v>
      </c>
      <c r="KAB225" t="s">
        <v>52</v>
      </c>
      <c r="KAC225" t="s">
        <v>52</v>
      </c>
      <c r="KAD225" t="s">
        <v>52</v>
      </c>
      <c r="KAE225" t="s">
        <v>52</v>
      </c>
      <c r="KAF225" t="s">
        <v>52</v>
      </c>
      <c r="KAG225" t="s">
        <v>52</v>
      </c>
      <c r="KAH225" t="s">
        <v>52</v>
      </c>
      <c r="KAI225" t="s">
        <v>52</v>
      </c>
      <c r="KAJ225" t="s">
        <v>52</v>
      </c>
      <c r="KAK225" t="s">
        <v>52</v>
      </c>
      <c r="KAL225" t="s">
        <v>52</v>
      </c>
      <c r="KAM225" t="s">
        <v>52</v>
      </c>
      <c r="KAN225" t="s">
        <v>52</v>
      </c>
      <c r="KAO225" t="s">
        <v>52</v>
      </c>
      <c r="KAP225" t="s">
        <v>52</v>
      </c>
      <c r="KAQ225" t="s">
        <v>52</v>
      </c>
      <c r="KAR225" t="s">
        <v>52</v>
      </c>
      <c r="KAS225" t="s">
        <v>52</v>
      </c>
      <c r="KAT225" t="s">
        <v>52</v>
      </c>
      <c r="KAU225" t="s">
        <v>52</v>
      </c>
      <c r="KAV225" t="s">
        <v>52</v>
      </c>
      <c r="KAW225" t="s">
        <v>52</v>
      </c>
      <c r="KAX225" t="s">
        <v>52</v>
      </c>
      <c r="KAY225" t="s">
        <v>52</v>
      </c>
      <c r="KAZ225" t="s">
        <v>52</v>
      </c>
      <c r="KBA225" t="s">
        <v>52</v>
      </c>
      <c r="KBB225" t="s">
        <v>52</v>
      </c>
      <c r="KBC225" t="s">
        <v>52</v>
      </c>
      <c r="KBD225" t="s">
        <v>52</v>
      </c>
      <c r="KBE225" t="s">
        <v>52</v>
      </c>
      <c r="KBF225" t="s">
        <v>52</v>
      </c>
      <c r="KBG225" t="s">
        <v>52</v>
      </c>
      <c r="KBH225" t="s">
        <v>52</v>
      </c>
      <c r="KBI225" t="s">
        <v>52</v>
      </c>
      <c r="KBJ225" t="s">
        <v>52</v>
      </c>
      <c r="KBK225" t="s">
        <v>52</v>
      </c>
      <c r="KBL225" t="s">
        <v>52</v>
      </c>
      <c r="KBM225" t="s">
        <v>52</v>
      </c>
      <c r="KBN225" t="s">
        <v>52</v>
      </c>
      <c r="KBO225" t="s">
        <v>52</v>
      </c>
      <c r="KBP225" t="s">
        <v>52</v>
      </c>
      <c r="KBQ225" t="s">
        <v>52</v>
      </c>
      <c r="KBR225" t="s">
        <v>52</v>
      </c>
      <c r="KBS225" t="s">
        <v>52</v>
      </c>
      <c r="KBT225" t="s">
        <v>52</v>
      </c>
      <c r="KBU225" t="s">
        <v>52</v>
      </c>
      <c r="KBV225" t="s">
        <v>52</v>
      </c>
      <c r="KBW225" t="s">
        <v>52</v>
      </c>
      <c r="KBX225" t="s">
        <v>52</v>
      </c>
      <c r="KBY225" t="s">
        <v>52</v>
      </c>
      <c r="KBZ225" t="s">
        <v>52</v>
      </c>
      <c r="KCA225" t="s">
        <v>52</v>
      </c>
      <c r="KCB225" t="s">
        <v>52</v>
      </c>
      <c r="KCC225" t="s">
        <v>52</v>
      </c>
      <c r="KCD225" t="s">
        <v>52</v>
      </c>
      <c r="KCE225" t="s">
        <v>52</v>
      </c>
      <c r="KCF225" t="s">
        <v>52</v>
      </c>
      <c r="KCG225" t="s">
        <v>52</v>
      </c>
      <c r="KCH225" t="s">
        <v>52</v>
      </c>
      <c r="KCI225" t="s">
        <v>52</v>
      </c>
      <c r="KCJ225" t="s">
        <v>52</v>
      </c>
      <c r="KCK225" t="s">
        <v>52</v>
      </c>
      <c r="KCL225" t="s">
        <v>52</v>
      </c>
      <c r="KCM225" t="s">
        <v>52</v>
      </c>
      <c r="KCN225" t="s">
        <v>52</v>
      </c>
      <c r="KCO225" t="s">
        <v>52</v>
      </c>
      <c r="KCP225" t="s">
        <v>52</v>
      </c>
      <c r="KCQ225" t="s">
        <v>52</v>
      </c>
      <c r="KCR225" t="s">
        <v>52</v>
      </c>
      <c r="KCS225" t="s">
        <v>52</v>
      </c>
      <c r="KCT225" t="s">
        <v>52</v>
      </c>
      <c r="KCU225" t="s">
        <v>52</v>
      </c>
      <c r="KCV225" t="s">
        <v>52</v>
      </c>
      <c r="KCW225" t="s">
        <v>52</v>
      </c>
      <c r="KCX225" t="s">
        <v>52</v>
      </c>
      <c r="KCY225" t="s">
        <v>52</v>
      </c>
      <c r="KCZ225" t="s">
        <v>52</v>
      </c>
      <c r="KDA225" t="s">
        <v>52</v>
      </c>
      <c r="KDB225" t="s">
        <v>52</v>
      </c>
      <c r="KDC225" t="s">
        <v>52</v>
      </c>
      <c r="KDD225" t="s">
        <v>52</v>
      </c>
      <c r="KDE225" t="s">
        <v>52</v>
      </c>
      <c r="KDF225" t="s">
        <v>52</v>
      </c>
      <c r="KDG225" t="s">
        <v>52</v>
      </c>
      <c r="KDH225" t="s">
        <v>52</v>
      </c>
      <c r="KDI225" t="s">
        <v>52</v>
      </c>
      <c r="KDJ225" t="s">
        <v>52</v>
      </c>
      <c r="KDK225" t="s">
        <v>52</v>
      </c>
      <c r="KDL225" t="s">
        <v>52</v>
      </c>
      <c r="KDM225" t="s">
        <v>52</v>
      </c>
      <c r="KDN225" t="s">
        <v>52</v>
      </c>
      <c r="KDO225" t="s">
        <v>52</v>
      </c>
      <c r="KDP225" t="s">
        <v>52</v>
      </c>
      <c r="KDQ225" t="s">
        <v>52</v>
      </c>
      <c r="KDR225" t="s">
        <v>52</v>
      </c>
      <c r="KDS225" t="s">
        <v>52</v>
      </c>
      <c r="KDT225" t="s">
        <v>52</v>
      </c>
      <c r="KDU225" t="s">
        <v>52</v>
      </c>
      <c r="KDV225" t="s">
        <v>52</v>
      </c>
      <c r="KDW225" t="s">
        <v>52</v>
      </c>
      <c r="KDX225" t="s">
        <v>52</v>
      </c>
      <c r="KDY225" t="s">
        <v>52</v>
      </c>
      <c r="KDZ225" t="s">
        <v>52</v>
      </c>
      <c r="KEA225" t="s">
        <v>52</v>
      </c>
      <c r="KEB225" t="s">
        <v>52</v>
      </c>
      <c r="KEC225" t="s">
        <v>52</v>
      </c>
      <c r="KED225" t="s">
        <v>52</v>
      </c>
      <c r="KEE225" t="s">
        <v>52</v>
      </c>
      <c r="KEF225" t="s">
        <v>52</v>
      </c>
      <c r="KEG225" t="s">
        <v>52</v>
      </c>
      <c r="KEH225" t="s">
        <v>52</v>
      </c>
      <c r="KEI225" t="s">
        <v>52</v>
      </c>
      <c r="KEJ225" t="s">
        <v>52</v>
      </c>
      <c r="KEK225" t="s">
        <v>52</v>
      </c>
      <c r="KEL225" t="s">
        <v>52</v>
      </c>
      <c r="KEM225" t="s">
        <v>52</v>
      </c>
      <c r="KEN225" t="s">
        <v>52</v>
      </c>
      <c r="KEO225" t="s">
        <v>52</v>
      </c>
      <c r="KEP225" t="s">
        <v>52</v>
      </c>
      <c r="KEQ225" t="s">
        <v>52</v>
      </c>
      <c r="KER225" t="s">
        <v>52</v>
      </c>
      <c r="KES225" t="s">
        <v>52</v>
      </c>
      <c r="KET225" t="s">
        <v>52</v>
      </c>
      <c r="KEU225" t="s">
        <v>52</v>
      </c>
      <c r="KEV225" t="s">
        <v>52</v>
      </c>
      <c r="KEW225" t="s">
        <v>52</v>
      </c>
      <c r="KEX225" t="s">
        <v>52</v>
      </c>
      <c r="KEY225" t="s">
        <v>52</v>
      </c>
      <c r="KEZ225" t="s">
        <v>52</v>
      </c>
      <c r="KFA225" t="s">
        <v>52</v>
      </c>
      <c r="KFB225" t="s">
        <v>52</v>
      </c>
      <c r="KFC225" t="s">
        <v>52</v>
      </c>
      <c r="KFD225" t="s">
        <v>52</v>
      </c>
      <c r="KFE225" t="s">
        <v>52</v>
      </c>
      <c r="KFF225" t="s">
        <v>52</v>
      </c>
      <c r="KFG225" t="s">
        <v>52</v>
      </c>
      <c r="KFH225" t="s">
        <v>52</v>
      </c>
      <c r="KFI225" t="s">
        <v>52</v>
      </c>
      <c r="KFJ225" t="s">
        <v>52</v>
      </c>
      <c r="KFK225" t="s">
        <v>52</v>
      </c>
      <c r="KFL225" t="s">
        <v>52</v>
      </c>
      <c r="KFM225" t="s">
        <v>52</v>
      </c>
      <c r="KFN225" t="s">
        <v>52</v>
      </c>
      <c r="KFO225" t="s">
        <v>52</v>
      </c>
      <c r="KFP225" t="s">
        <v>52</v>
      </c>
      <c r="KFQ225" t="s">
        <v>52</v>
      </c>
      <c r="KFR225" t="s">
        <v>52</v>
      </c>
      <c r="KFS225" t="s">
        <v>52</v>
      </c>
      <c r="KFT225" t="s">
        <v>52</v>
      </c>
      <c r="KFU225" t="s">
        <v>52</v>
      </c>
      <c r="KFV225" t="s">
        <v>52</v>
      </c>
      <c r="KFW225" t="s">
        <v>52</v>
      </c>
      <c r="KFX225" t="s">
        <v>52</v>
      </c>
      <c r="KFY225" t="s">
        <v>52</v>
      </c>
      <c r="KFZ225" t="s">
        <v>52</v>
      </c>
      <c r="KGA225" t="s">
        <v>52</v>
      </c>
      <c r="KGB225" t="s">
        <v>52</v>
      </c>
      <c r="KGC225" t="s">
        <v>52</v>
      </c>
      <c r="KGD225" t="s">
        <v>52</v>
      </c>
      <c r="KGE225" t="s">
        <v>52</v>
      </c>
      <c r="KGF225" t="s">
        <v>52</v>
      </c>
      <c r="KGG225" t="s">
        <v>52</v>
      </c>
      <c r="KGH225" t="s">
        <v>52</v>
      </c>
      <c r="KGI225" t="s">
        <v>52</v>
      </c>
      <c r="KGJ225" t="s">
        <v>52</v>
      </c>
      <c r="KGK225" t="s">
        <v>52</v>
      </c>
      <c r="KGL225" t="s">
        <v>52</v>
      </c>
      <c r="KGM225" t="s">
        <v>52</v>
      </c>
      <c r="KGN225" t="s">
        <v>52</v>
      </c>
      <c r="KGO225" t="s">
        <v>52</v>
      </c>
      <c r="KGP225" t="s">
        <v>52</v>
      </c>
      <c r="KGQ225" t="s">
        <v>52</v>
      </c>
      <c r="KGR225" t="s">
        <v>52</v>
      </c>
      <c r="KGS225" t="s">
        <v>52</v>
      </c>
      <c r="KGT225" t="s">
        <v>52</v>
      </c>
      <c r="KGU225" t="s">
        <v>52</v>
      </c>
      <c r="KGV225" t="s">
        <v>52</v>
      </c>
      <c r="KGW225" t="s">
        <v>52</v>
      </c>
      <c r="KGX225" t="s">
        <v>52</v>
      </c>
      <c r="KGY225" t="s">
        <v>52</v>
      </c>
      <c r="KGZ225" t="s">
        <v>52</v>
      </c>
      <c r="KHA225" t="s">
        <v>52</v>
      </c>
      <c r="KHB225" t="s">
        <v>52</v>
      </c>
      <c r="KHC225" t="s">
        <v>52</v>
      </c>
      <c r="KHD225" t="s">
        <v>52</v>
      </c>
      <c r="KHE225" t="s">
        <v>52</v>
      </c>
      <c r="KHF225" t="s">
        <v>52</v>
      </c>
      <c r="KHG225" t="s">
        <v>52</v>
      </c>
      <c r="KHH225" t="s">
        <v>52</v>
      </c>
      <c r="KHI225" t="s">
        <v>52</v>
      </c>
      <c r="KHJ225" t="s">
        <v>52</v>
      </c>
      <c r="KHK225" t="s">
        <v>52</v>
      </c>
      <c r="KHL225" t="s">
        <v>52</v>
      </c>
      <c r="KHM225" t="s">
        <v>52</v>
      </c>
      <c r="KHN225" t="s">
        <v>52</v>
      </c>
      <c r="KHO225" t="s">
        <v>52</v>
      </c>
      <c r="KHP225" t="s">
        <v>52</v>
      </c>
      <c r="KHQ225" t="s">
        <v>52</v>
      </c>
      <c r="KHR225" t="s">
        <v>52</v>
      </c>
      <c r="KHS225" t="s">
        <v>52</v>
      </c>
      <c r="KHT225" t="s">
        <v>52</v>
      </c>
      <c r="KHU225" t="s">
        <v>52</v>
      </c>
      <c r="KHV225" t="s">
        <v>52</v>
      </c>
      <c r="KHW225" t="s">
        <v>52</v>
      </c>
      <c r="KHX225" t="s">
        <v>52</v>
      </c>
      <c r="KHY225" t="s">
        <v>52</v>
      </c>
      <c r="KHZ225" t="s">
        <v>52</v>
      </c>
      <c r="KIA225" t="s">
        <v>52</v>
      </c>
      <c r="KIB225" t="s">
        <v>52</v>
      </c>
      <c r="KIC225" t="s">
        <v>52</v>
      </c>
      <c r="KID225" t="s">
        <v>52</v>
      </c>
      <c r="KIE225" t="s">
        <v>52</v>
      </c>
      <c r="KIF225" t="s">
        <v>52</v>
      </c>
      <c r="KIG225" t="s">
        <v>52</v>
      </c>
      <c r="KIH225" t="s">
        <v>52</v>
      </c>
      <c r="KII225" t="s">
        <v>52</v>
      </c>
      <c r="KIJ225" t="s">
        <v>52</v>
      </c>
      <c r="KIK225" t="s">
        <v>52</v>
      </c>
      <c r="KIL225" t="s">
        <v>52</v>
      </c>
      <c r="KIM225" t="s">
        <v>52</v>
      </c>
      <c r="KIN225" t="s">
        <v>52</v>
      </c>
      <c r="KIO225" t="s">
        <v>52</v>
      </c>
      <c r="KIP225" t="s">
        <v>52</v>
      </c>
      <c r="KIQ225" t="s">
        <v>52</v>
      </c>
      <c r="KIR225" t="s">
        <v>52</v>
      </c>
      <c r="KIS225" t="s">
        <v>52</v>
      </c>
      <c r="KIT225" t="s">
        <v>52</v>
      </c>
      <c r="KIU225" t="s">
        <v>52</v>
      </c>
      <c r="KIV225" t="s">
        <v>52</v>
      </c>
      <c r="KIW225" t="s">
        <v>52</v>
      </c>
      <c r="KIX225" t="s">
        <v>52</v>
      </c>
      <c r="KIY225" t="s">
        <v>52</v>
      </c>
      <c r="KIZ225" t="s">
        <v>52</v>
      </c>
      <c r="KJA225" t="s">
        <v>52</v>
      </c>
      <c r="KJB225" t="s">
        <v>52</v>
      </c>
      <c r="KJC225" t="s">
        <v>52</v>
      </c>
      <c r="KJD225" t="s">
        <v>52</v>
      </c>
      <c r="KJE225" t="s">
        <v>52</v>
      </c>
      <c r="KJF225" t="s">
        <v>52</v>
      </c>
      <c r="KJG225" t="s">
        <v>52</v>
      </c>
      <c r="KJH225" t="s">
        <v>52</v>
      </c>
      <c r="KJI225" t="s">
        <v>52</v>
      </c>
      <c r="KJJ225" t="s">
        <v>52</v>
      </c>
      <c r="KJK225" t="s">
        <v>52</v>
      </c>
      <c r="KJL225" t="s">
        <v>52</v>
      </c>
      <c r="KJM225" t="s">
        <v>52</v>
      </c>
      <c r="KJN225" t="s">
        <v>52</v>
      </c>
      <c r="KJO225" t="s">
        <v>52</v>
      </c>
      <c r="KJP225" t="s">
        <v>52</v>
      </c>
      <c r="KJQ225" t="s">
        <v>52</v>
      </c>
      <c r="KJR225" t="s">
        <v>52</v>
      </c>
      <c r="KJS225" t="s">
        <v>52</v>
      </c>
      <c r="KJT225" t="s">
        <v>52</v>
      </c>
      <c r="KJU225" t="s">
        <v>52</v>
      </c>
      <c r="KJV225" t="s">
        <v>52</v>
      </c>
      <c r="KJW225" t="s">
        <v>52</v>
      </c>
      <c r="KJX225" t="s">
        <v>52</v>
      </c>
      <c r="KJY225" t="s">
        <v>52</v>
      </c>
      <c r="KJZ225" t="s">
        <v>52</v>
      </c>
      <c r="KKA225" t="s">
        <v>52</v>
      </c>
      <c r="KKB225" t="s">
        <v>52</v>
      </c>
      <c r="KKC225" t="s">
        <v>52</v>
      </c>
      <c r="KKD225" t="s">
        <v>52</v>
      </c>
      <c r="KKE225" t="s">
        <v>52</v>
      </c>
      <c r="KKF225" t="s">
        <v>52</v>
      </c>
      <c r="KKG225" t="s">
        <v>52</v>
      </c>
      <c r="KKH225" t="s">
        <v>52</v>
      </c>
      <c r="KKI225" t="s">
        <v>52</v>
      </c>
      <c r="KKJ225" t="s">
        <v>52</v>
      </c>
      <c r="KKK225" t="s">
        <v>52</v>
      </c>
      <c r="KKL225" t="s">
        <v>52</v>
      </c>
      <c r="KKM225" t="s">
        <v>52</v>
      </c>
      <c r="KKN225" t="s">
        <v>52</v>
      </c>
      <c r="KKO225" t="s">
        <v>52</v>
      </c>
      <c r="KKP225" t="s">
        <v>52</v>
      </c>
      <c r="KKQ225" t="s">
        <v>52</v>
      </c>
      <c r="KKR225" t="s">
        <v>52</v>
      </c>
      <c r="KKS225" t="s">
        <v>52</v>
      </c>
      <c r="KKT225" t="s">
        <v>52</v>
      </c>
      <c r="KKU225" t="s">
        <v>52</v>
      </c>
      <c r="KKV225" t="s">
        <v>52</v>
      </c>
      <c r="KKW225" t="s">
        <v>52</v>
      </c>
      <c r="KKX225" t="s">
        <v>52</v>
      </c>
      <c r="KKY225" t="s">
        <v>52</v>
      </c>
      <c r="KKZ225" t="s">
        <v>52</v>
      </c>
      <c r="KLA225" t="s">
        <v>52</v>
      </c>
      <c r="KLB225" t="s">
        <v>52</v>
      </c>
      <c r="KLC225" t="s">
        <v>52</v>
      </c>
      <c r="KLD225" t="s">
        <v>52</v>
      </c>
      <c r="KLE225" t="s">
        <v>52</v>
      </c>
      <c r="KLF225" t="s">
        <v>52</v>
      </c>
      <c r="KLG225" t="s">
        <v>52</v>
      </c>
      <c r="KLH225" t="s">
        <v>52</v>
      </c>
      <c r="KLI225" t="s">
        <v>52</v>
      </c>
      <c r="KLJ225" t="s">
        <v>52</v>
      </c>
      <c r="KLK225" t="s">
        <v>52</v>
      </c>
      <c r="KLL225" t="s">
        <v>52</v>
      </c>
      <c r="KLM225" t="s">
        <v>52</v>
      </c>
      <c r="KLN225" t="s">
        <v>52</v>
      </c>
      <c r="KLO225" t="s">
        <v>52</v>
      </c>
      <c r="KLP225" t="s">
        <v>52</v>
      </c>
      <c r="KLQ225" t="s">
        <v>52</v>
      </c>
      <c r="KLR225" t="s">
        <v>52</v>
      </c>
      <c r="KLS225" t="s">
        <v>52</v>
      </c>
      <c r="KLT225" t="s">
        <v>52</v>
      </c>
      <c r="KLU225" t="s">
        <v>52</v>
      </c>
      <c r="KLV225" t="s">
        <v>52</v>
      </c>
      <c r="KLW225" t="s">
        <v>52</v>
      </c>
      <c r="KLX225" t="s">
        <v>52</v>
      </c>
      <c r="KLY225" t="s">
        <v>52</v>
      </c>
      <c r="KLZ225" t="s">
        <v>52</v>
      </c>
      <c r="KMA225" t="s">
        <v>52</v>
      </c>
      <c r="KMB225" t="s">
        <v>52</v>
      </c>
      <c r="KMC225" t="s">
        <v>52</v>
      </c>
      <c r="KMD225" t="s">
        <v>52</v>
      </c>
      <c r="KME225" t="s">
        <v>52</v>
      </c>
      <c r="KMF225" t="s">
        <v>52</v>
      </c>
      <c r="KMG225" t="s">
        <v>52</v>
      </c>
      <c r="KMH225" t="s">
        <v>52</v>
      </c>
      <c r="KMI225" t="s">
        <v>52</v>
      </c>
      <c r="KMJ225" t="s">
        <v>52</v>
      </c>
      <c r="KMK225" t="s">
        <v>52</v>
      </c>
      <c r="KML225" t="s">
        <v>52</v>
      </c>
      <c r="KMM225" t="s">
        <v>52</v>
      </c>
      <c r="KMN225" t="s">
        <v>52</v>
      </c>
      <c r="KMO225" t="s">
        <v>52</v>
      </c>
      <c r="KMP225" t="s">
        <v>52</v>
      </c>
      <c r="KMQ225" t="s">
        <v>52</v>
      </c>
      <c r="KMR225" t="s">
        <v>52</v>
      </c>
      <c r="KMS225" t="s">
        <v>52</v>
      </c>
      <c r="KMT225" t="s">
        <v>52</v>
      </c>
      <c r="KMU225" t="s">
        <v>52</v>
      </c>
      <c r="KMV225" t="s">
        <v>52</v>
      </c>
      <c r="KMW225" t="s">
        <v>52</v>
      </c>
      <c r="KMX225" t="s">
        <v>52</v>
      </c>
      <c r="KMY225" t="s">
        <v>52</v>
      </c>
      <c r="KMZ225" t="s">
        <v>52</v>
      </c>
      <c r="KNA225" t="s">
        <v>52</v>
      </c>
      <c r="KNB225" t="s">
        <v>52</v>
      </c>
      <c r="KNC225" t="s">
        <v>52</v>
      </c>
      <c r="KND225" t="s">
        <v>52</v>
      </c>
      <c r="KNE225" t="s">
        <v>52</v>
      </c>
      <c r="KNF225" t="s">
        <v>52</v>
      </c>
      <c r="KNG225" t="s">
        <v>52</v>
      </c>
      <c r="KNH225" t="s">
        <v>52</v>
      </c>
      <c r="KNI225" t="s">
        <v>52</v>
      </c>
      <c r="KNJ225" t="s">
        <v>52</v>
      </c>
      <c r="KNK225" t="s">
        <v>52</v>
      </c>
      <c r="KNL225" t="s">
        <v>52</v>
      </c>
      <c r="KNM225" t="s">
        <v>52</v>
      </c>
      <c r="KNN225" t="s">
        <v>52</v>
      </c>
      <c r="KNO225" t="s">
        <v>52</v>
      </c>
      <c r="KNP225" t="s">
        <v>52</v>
      </c>
      <c r="KNQ225" t="s">
        <v>52</v>
      </c>
      <c r="KNR225" t="s">
        <v>52</v>
      </c>
      <c r="KNS225" t="s">
        <v>52</v>
      </c>
      <c r="KNT225" t="s">
        <v>52</v>
      </c>
      <c r="KNU225" t="s">
        <v>52</v>
      </c>
      <c r="KNV225" t="s">
        <v>52</v>
      </c>
      <c r="KNW225" t="s">
        <v>52</v>
      </c>
      <c r="KNX225" t="s">
        <v>52</v>
      </c>
      <c r="KNY225" t="s">
        <v>52</v>
      </c>
      <c r="KNZ225" t="s">
        <v>52</v>
      </c>
      <c r="KOA225" t="s">
        <v>52</v>
      </c>
      <c r="KOB225" t="s">
        <v>52</v>
      </c>
      <c r="KOC225" t="s">
        <v>52</v>
      </c>
      <c r="KOD225" t="s">
        <v>52</v>
      </c>
      <c r="KOE225" t="s">
        <v>52</v>
      </c>
      <c r="KOF225" t="s">
        <v>52</v>
      </c>
      <c r="KOG225" t="s">
        <v>52</v>
      </c>
      <c r="KOH225" t="s">
        <v>52</v>
      </c>
      <c r="KOI225" t="s">
        <v>52</v>
      </c>
      <c r="KOJ225" t="s">
        <v>52</v>
      </c>
      <c r="KOK225" t="s">
        <v>52</v>
      </c>
      <c r="KOL225" t="s">
        <v>52</v>
      </c>
      <c r="KOM225" t="s">
        <v>52</v>
      </c>
      <c r="KON225" t="s">
        <v>52</v>
      </c>
      <c r="KOO225" t="s">
        <v>52</v>
      </c>
      <c r="KOP225" t="s">
        <v>52</v>
      </c>
      <c r="KOQ225" t="s">
        <v>52</v>
      </c>
      <c r="KOR225" t="s">
        <v>52</v>
      </c>
      <c r="KOS225" t="s">
        <v>52</v>
      </c>
      <c r="KOT225" t="s">
        <v>52</v>
      </c>
      <c r="KOU225" t="s">
        <v>52</v>
      </c>
      <c r="KOV225" t="s">
        <v>52</v>
      </c>
      <c r="KOW225" t="s">
        <v>52</v>
      </c>
      <c r="KOX225" t="s">
        <v>52</v>
      </c>
      <c r="KOY225" t="s">
        <v>52</v>
      </c>
      <c r="KOZ225" t="s">
        <v>52</v>
      </c>
      <c r="KPA225" t="s">
        <v>52</v>
      </c>
      <c r="KPB225" t="s">
        <v>52</v>
      </c>
      <c r="KPC225" t="s">
        <v>52</v>
      </c>
      <c r="KPD225" t="s">
        <v>52</v>
      </c>
      <c r="KPE225" t="s">
        <v>52</v>
      </c>
      <c r="KPF225" t="s">
        <v>52</v>
      </c>
      <c r="KPG225" t="s">
        <v>52</v>
      </c>
      <c r="KPH225" t="s">
        <v>52</v>
      </c>
      <c r="KPI225" t="s">
        <v>52</v>
      </c>
      <c r="KPJ225" t="s">
        <v>52</v>
      </c>
      <c r="KPK225" t="s">
        <v>52</v>
      </c>
      <c r="KPL225" t="s">
        <v>52</v>
      </c>
      <c r="KPM225" t="s">
        <v>52</v>
      </c>
      <c r="KPN225" t="s">
        <v>52</v>
      </c>
      <c r="KPO225" t="s">
        <v>52</v>
      </c>
      <c r="KPP225" t="s">
        <v>52</v>
      </c>
      <c r="KPQ225" t="s">
        <v>52</v>
      </c>
      <c r="KPR225" t="s">
        <v>52</v>
      </c>
      <c r="KPS225" t="s">
        <v>52</v>
      </c>
      <c r="KPT225" t="s">
        <v>52</v>
      </c>
      <c r="KPU225" t="s">
        <v>52</v>
      </c>
      <c r="KPV225" t="s">
        <v>52</v>
      </c>
      <c r="KPW225" t="s">
        <v>52</v>
      </c>
      <c r="KPX225" t="s">
        <v>52</v>
      </c>
      <c r="KPY225" t="s">
        <v>52</v>
      </c>
      <c r="KPZ225" t="s">
        <v>52</v>
      </c>
      <c r="KQA225" t="s">
        <v>52</v>
      </c>
      <c r="KQB225" t="s">
        <v>52</v>
      </c>
      <c r="KQC225" t="s">
        <v>52</v>
      </c>
      <c r="KQD225" t="s">
        <v>52</v>
      </c>
      <c r="KQE225" t="s">
        <v>52</v>
      </c>
      <c r="KQF225" t="s">
        <v>52</v>
      </c>
      <c r="KQG225" t="s">
        <v>52</v>
      </c>
      <c r="KQH225" t="s">
        <v>52</v>
      </c>
      <c r="KQI225" t="s">
        <v>52</v>
      </c>
      <c r="KQJ225" t="s">
        <v>52</v>
      </c>
      <c r="KQK225" t="s">
        <v>52</v>
      </c>
      <c r="KQL225" t="s">
        <v>52</v>
      </c>
      <c r="KQM225" t="s">
        <v>52</v>
      </c>
      <c r="KQN225" t="s">
        <v>52</v>
      </c>
      <c r="KQO225" t="s">
        <v>52</v>
      </c>
      <c r="KQP225" t="s">
        <v>52</v>
      </c>
      <c r="KQQ225" t="s">
        <v>52</v>
      </c>
      <c r="KQR225" t="s">
        <v>52</v>
      </c>
      <c r="KQS225" t="s">
        <v>52</v>
      </c>
      <c r="KQT225" t="s">
        <v>52</v>
      </c>
      <c r="KQU225" t="s">
        <v>52</v>
      </c>
      <c r="KQV225" t="s">
        <v>52</v>
      </c>
      <c r="KQW225" t="s">
        <v>52</v>
      </c>
      <c r="KQX225" t="s">
        <v>52</v>
      </c>
      <c r="KQY225" t="s">
        <v>52</v>
      </c>
      <c r="KQZ225" t="s">
        <v>52</v>
      </c>
      <c r="KRA225" t="s">
        <v>52</v>
      </c>
      <c r="KRB225" t="s">
        <v>52</v>
      </c>
      <c r="KRC225" t="s">
        <v>52</v>
      </c>
      <c r="KRD225" t="s">
        <v>52</v>
      </c>
      <c r="KRE225" t="s">
        <v>52</v>
      </c>
      <c r="KRF225" t="s">
        <v>52</v>
      </c>
      <c r="KRG225" t="s">
        <v>52</v>
      </c>
      <c r="KRH225" t="s">
        <v>52</v>
      </c>
      <c r="KRI225" t="s">
        <v>52</v>
      </c>
      <c r="KRJ225" t="s">
        <v>52</v>
      </c>
      <c r="KRK225" t="s">
        <v>52</v>
      </c>
      <c r="KRL225" t="s">
        <v>52</v>
      </c>
      <c r="KRM225" t="s">
        <v>52</v>
      </c>
      <c r="KRN225" t="s">
        <v>52</v>
      </c>
      <c r="KRO225" t="s">
        <v>52</v>
      </c>
      <c r="KRP225" t="s">
        <v>52</v>
      </c>
      <c r="KRQ225" t="s">
        <v>52</v>
      </c>
      <c r="KRR225" t="s">
        <v>52</v>
      </c>
      <c r="KRS225" t="s">
        <v>52</v>
      </c>
      <c r="KRT225" t="s">
        <v>52</v>
      </c>
      <c r="KRU225" t="s">
        <v>52</v>
      </c>
      <c r="KRV225" t="s">
        <v>52</v>
      </c>
      <c r="KRW225" t="s">
        <v>52</v>
      </c>
      <c r="KRX225" t="s">
        <v>52</v>
      </c>
      <c r="KRY225" t="s">
        <v>52</v>
      </c>
      <c r="KRZ225" t="s">
        <v>52</v>
      </c>
      <c r="KSA225" t="s">
        <v>52</v>
      </c>
      <c r="KSB225" t="s">
        <v>52</v>
      </c>
      <c r="KSC225" t="s">
        <v>52</v>
      </c>
      <c r="KSD225" t="s">
        <v>52</v>
      </c>
      <c r="KSE225" t="s">
        <v>52</v>
      </c>
      <c r="KSF225" t="s">
        <v>52</v>
      </c>
      <c r="KSG225" t="s">
        <v>52</v>
      </c>
      <c r="KSH225" t="s">
        <v>52</v>
      </c>
      <c r="KSI225" t="s">
        <v>52</v>
      </c>
      <c r="KSJ225" t="s">
        <v>52</v>
      </c>
      <c r="KSK225" t="s">
        <v>52</v>
      </c>
      <c r="KSL225" t="s">
        <v>52</v>
      </c>
      <c r="KSM225" t="s">
        <v>52</v>
      </c>
      <c r="KSN225" t="s">
        <v>52</v>
      </c>
      <c r="KSO225" t="s">
        <v>52</v>
      </c>
      <c r="KSP225" t="s">
        <v>52</v>
      </c>
      <c r="KSQ225" t="s">
        <v>52</v>
      </c>
      <c r="KSR225" t="s">
        <v>52</v>
      </c>
      <c r="KSS225" t="s">
        <v>52</v>
      </c>
      <c r="KST225" t="s">
        <v>52</v>
      </c>
      <c r="KSU225" t="s">
        <v>52</v>
      </c>
      <c r="KSV225" t="s">
        <v>52</v>
      </c>
      <c r="KSW225" t="s">
        <v>52</v>
      </c>
      <c r="KSX225" t="s">
        <v>52</v>
      </c>
      <c r="KSY225" t="s">
        <v>52</v>
      </c>
      <c r="KSZ225" t="s">
        <v>52</v>
      </c>
      <c r="KTA225" t="s">
        <v>52</v>
      </c>
      <c r="KTB225" t="s">
        <v>52</v>
      </c>
      <c r="KTC225" t="s">
        <v>52</v>
      </c>
      <c r="KTD225" t="s">
        <v>52</v>
      </c>
      <c r="KTE225" t="s">
        <v>52</v>
      </c>
      <c r="KTF225" t="s">
        <v>52</v>
      </c>
      <c r="KTG225" t="s">
        <v>52</v>
      </c>
      <c r="KTH225" t="s">
        <v>52</v>
      </c>
      <c r="KTI225" t="s">
        <v>52</v>
      </c>
      <c r="KTJ225" t="s">
        <v>52</v>
      </c>
      <c r="KTK225" t="s">
        <v>52</v>
      </c>
      <c r="KTL225" t="s">
        <v>52</v>
      </c>
      <c r="KTM225" t="s">
        <v>52</v>
      </c>
      <c r="KTN225" t="s">
        <v>52</v>
      </c>
      <c r="KTO225" t="s">
        <v>52</v>
      </c>
      <c r="KTP225" t="s">
        <v>52</v>
      </c>
      <c r="KTQ225" t="s">
        <v>52</v>
      </c>
      <c r="KTR225" t="s">
        <v>52</v>
      </c>
      <c r="KTS225" t="s">
        <v>52</v>
      </c>
      <c r="KTT225" t="s">
        <v>52</v>
      </c>
      <c r="KTU225" t="s">
        <v>52</v>
      </c>
      <c r="KTV225" t="s">
        <v>52</v>
      </c>
      <c r="KTW225" t="s">
        <v>52</v>
      </c>
      <c r="KTX225" t="s">
        <v>52</v>
      </c>
      <c r="KTY225" t="s">
        <v>52</v>
      </c>
      <c r="KTZ225" t="s">
        <v>52</v>
      </c>
      <c r="KUA225" t="s">
        <v>52</v>
      </c>
      <c r="KUB225" t="s">
        <v>52</v>
      </c>
      <c r="KUC225" t="s">
        <v>52</v>
      </c>
      <c r="KUD225" t="s">
        <v>52</v>
      </c>
      <c r="KUE225" t="s">
        <v>52</v>
      </c>
      <c r="KUF225" t="s">
        <v>52</v>
      </c>
      <c r="KUG225" t="s">
        <v>52</v>
      </c>
      <c r="KUH225" t="s">
        <v>52</v>
      </c>
      <c r="KUI225" t="s">
        <v>52</v>
      </c>
      <c r="KUJ225" t="s">
        <v>52</v>
      </c>
      <c r="KUK225" t="s">
        <v>52</v>
      </c>
      <c r="KUL225" t="s">
        <v>52</v>
      </c>
      <c r="KUM225" t="s">
        <v>52</v>
      </c>
      <c r="KUN225" t="s">
        <v>52</v>
      </c>
      <c r="KUO225" t="s">
        <v>52</v>
      </c>
      <c r="KUP225" t="s">
        <v>52</v>
      </c>
      <c r="KUQ225" t="s">
        <v>52</v>
      </c>
      <c r="KUR225" t="s">
        <v>52</v>
      </c>
      <c r="KUS225" t="s">
        <v>52</v>
      </c>
      <c r="KUT225" t="s">
        <v>52</v>
      </c>
      <c r="KUU225" t="s">
        <v>52</v>
      </c>
      <c r="KUV225" t="s">
        <v>52</v>
      </c>
      <c r="KUW225" t="s">
        <v>52</v>
      </c>
      <c r="KUX225" t="s">
        <v>52</v>
      </c>
      <c r="KUY225" t="s">
        <v>52</v>
      </c>
      <c r="KUZ225" t="s">
        <v>52</v>
      </c>
      <c r="KVA225" t="s">
        <v>52</v>
      </c>
      <c r="KVB225" t="s">
        <v>52</v>
      </c>
      <c r="KVC225" t="s">
        <v>52</v>
      </c>
      <c r="KVD225" t="s">
        <v>52</v>
      </c>
      <c r="KVE225" t="s">
        <v>52</v>
      </c>
      <c r="KVF225" t="s">
        <v>52</v>
      </c>
      <c r="KVG225" t="s">
        <v>52</v>
      </c>
      <c r="KVH225" t="s">
        <v>52</v>
      </c>
      <c r="KVI225" t="s">
        <v>52</v>
      </c>
      <c r="KVJ225" t="s">
        <v>52</v>
      </c>
      <c r="KVK225" t="s">
        <v>52</v>
      </c>
      <c r="KVL225" t="s">
        <v>52</v>
      </c>
      <c r="KVM225" t="s">
        <v>52</v>
      </c>
      <c r="KVN225" t="s">
        <v>52</v>
      </c>
      <c r="KVO225" t="s">
        <v>52</v>
      </c>
      <c r="KVP225" t="s">
        <v>52</v>
      </c>
      <c r="KVQ225" t="s">
        <v>52</v>
      </c>
      <c r="KVR225" t="s">
        <v>52</v>
      </c>
      <c r="KVS225" t="s">
        <v>52</v>
      </c>
      <c r="KVT225" t="s">
        <v>52</v>
      </c>
      <c r="KVU225" t="s">
        <v>52</v>
      </c>
      <c r="KVV225" t="s">
        <v>52</v>
      </c>
      <c r="KVW225" t="s">
        <v>52</v>
      </c>
      <c r="KVX225" t="s">
        <v>52</v>
      </c>
      <c r="KVY225" t="s">
        <v>52</v>
      </c>
      <c r="KVZ225" t="s">
        <v>52</v>
      </c>
      <c r="KWA225" t="s">
        <v>52</v>
      </c>
      <c r="KWB225" t="s">
        <v>52</v>
      </c>
      <c r="KWC225" t="s">
        <v>52</v>
      </c>
      <c r="KWD225" t="s">
        <v>52</v>
      </c>
      <c r="KWE225" t="s">
        <v>52</v>
      </c>
      <c r="KWF225" t="s">
        <v>52</v>
      </c>
      <c r="KWG225" t="s">
        <v>52</v>
      </c>
      <c r="KWH225" t="s">
        <v>52</v>
      </c>
      <c r="KWI225" t="s">
        <v>52</v>
      </c>
      <c r="KWJ225" t="s">
        <v>52</v>
      </c>
      <c r="KWK225" t="s">
        <v>52</v>
      </c>
      <c r="KWL225" t="s">
        <v>52</v>
      </c>
      <c r="KWM225" t="s">
        <v>52</v>
      </c>
      <c r="KWN225" t="s">
        <v>52</v>
      </c>
      <c r="KWO225" t="s">
        <v>52</v>
      </c>
      <c r="KWP225" t="s">
        <v>52</v>
      </c>
      <c r="KWQ225" t="s">
        <v>52</v>
      </c>
      <c r="KWR225" t="s">
        <v>52</v>
      </c>
      <c r="KWS225" t="s">
        <v>52</v>
      </c>
      <c r="KWT225" t="s">
        <v>52</v>
      </c>
      <c r="KWU225" t="s">
        <v>52</v>
      </c>
      <c r="KWV225" t="s">
        <v>52</v>
      </c>
      <c r="KWW225" t="s">
        <v>52</v>
      </c>
      <c r="KWX225" t="s">
        <v>52</v>
      </c>
      <c r="KWY225" t="s">
        <v>52</v>
      </c>
      <c r="KWZ225" t="s">
        <v>52</v>
      </c>
      <c r="KXA225" t="s">
        <v>52</v>
      </c>
      <c r="KXB225" t="s">
        <v>52</v>
      </c>
      <c r="KXC225" t="s">
        <v>52</v>
      </c>
      <c r="KXD225" t="s">
        <v>52</v>
      </c>
      <c r="KXE225" t="s">
        <v>52</v>
      </c>
      <c r="KXF225" t="s">
        <v>52</v>
      </c>
      <c r="KXG225" t="s">
        <v>52</v>
      </c>
      <c r="KXH225" t="s">
        <v>52</v>
      </c>
      <c r="KXI225" t="s">
        <v>52</v>
      </c>
      <c r="KXJ225" t="s">
        <v>52</v>
      </c>
      <c r="KXK225" t="s">
        <v>52</v>
      </c>
      <c r="KXL225" t="s">
        <v>52</v>
      </c>
      <c r="KXM225" t="s">
        <v>52</v>
      </c>
      <c r="KXN225" t="s">
        <v>52</v>
      </c>
      <c r="KXO225" t="s">
        <v>52</v>
      </c>
      <c r="KXP225" t="s">
        <v>52</v>
      </c>
      <c r="KXQ225" t="s">
        <v>52</v>
      </c>
      <c r="KXR225" t="s">
        <v>52</v>
      </c>
      <c r="KXS225" t="s">
        <v>52</v>
      </c>
      <c r="KXT225" t="s">
        <v>52</v>
      </c>
      <c r="KXU225" t="s">
        <v>52</v>
      </c>
      <c r="KXV225" t="s">
        <v>52</v>
      </c>
      <c r="KXW225" t="s">
        <v>52</v>
      </c>
      <c r="KXX225" t="s">
        <v>52</v>
      </c>
      <c r="KXY225" t="s">
        <v>52</v>
      </c>
      <c r="KXZ225" t="s">
        <v>52</v>
      </c>
      <c r="KYA225" t="s">
        <v>52</v>
      </c>
      <c r="KYB225" t="s">
        <v>52</v>
      </c>
      <c r="KYC225" t="s">
        <v>52</v>
      </c>
      <c r="KYD225" t="s">
        <v>52</v>
      </c>
      <c r="KYE225" t="s">
        <v>52</v>
      </c>
      <c r="KYF225" t="s">
        <v>52</v>
      </c>
      <c r="KYG225" t="s">
        <v>52</v>
      </c>
      <c r="KYH225" t="s">
        <v>52</v>
      </c>
      <c r="KYI225" t="s">
        <v>52</v>
      </c>
      <c r="KYJ225" t="s">
        <v>52</v>
      </c>
      <c r="KYK225" t="s">
        <v>52</v>
      </c>
      <c r="KYL225" t="s">
        <v>52</v>
      </c>
      <c r="KYM225" t="s">
        <v>52</v>
      </c>
      <c r="KYN225" t="s">
        <v>52</v>
      </c>
      <c r="KYO225" t="s">
        <v>52</v>
      </c>
      <c r="KYP225" t="s">
        <v>52</v>
      </c>
      <c r="KYQ225" t="s">
        <v>52</v>
      </c>
      <c r="KYR225" t="s">
        <v>52</v>
      </c>
      <c r="KYS225" t="s">
        <v>52</v>
      </c>
      <c r="KYT225" t="s">
        <v>52</v>
      </c>
      <c r="KYU225" t="s">
        <v>52</v>
      </c>
      <c r="KYV225" t="s">
        <v>52</v>
      </c>
      <c r="KYW225" t="s">
        <v>52</v>
      </c>
      <c r="KYX225" t="s">
        <v>52</v>
      </c>
      <c r="KYY225" t="s">
        <v>52</v>
      </c>
      <c r="KYZ225" t="s">
        <v>52</v>
      </c>
      <c r="KZA225" t="s">
        <v>52</v>
      </c>
      <c r="KZB225" t="s">
        <v>52</v>
      </c>
      <c r="KZC225" t="s">
        <v>52</v>
      </c>
      <c r="KZD225" t="s">
        <v>52</v>
      </c>
      <c r="KZE225" t="s">
        <v>52</v>
      </c>
      <c r="KZF225" t="s">
        <v>52</v>
      </c>
      <c r="KZG225" t="s">
        <v>52</v>
      </c>
      <c r="KZH225" t="s">
        <v>52</v>
      </c>
      <c r="KZI225" t="s">
        <v>52</v>
      </c>
      <c r="KZJ225" t="s">
        <v>52</v>
      </c>
      <c r="KZK225" t="s">
        <v>52</v>
      </c>
      <c r="KZL225" t="s">
        <v>52</v>
      </c>
      <c r="KZM225" t="s">
        <v>52</v>
      </c>
      <c r="KZN225" t="s">
        <v>52</v>
      </c>
      <c r="KZO225" t="s">
        <v>52</v>
      </c>
      <c r="KZP225" t="s">
        <v>52</v>
      </c>
      <c r="KZQ225" t="s">
        <v>52</v>
      </c>
      <c r="KZR225" t="s">
        <v>52</v>
      </c>
      <c r="KZS225" t="s">
        <v>52</v>
      </c>
      <c r="KZT225" t="s">
        <v>52</v>
      </c>
      <c r="KZU225" t="s">
        <v>52</v>
      </c>
      <c r="KZV225" t="s">
        <v>52</v>
      </c>
      <c r="KZW225" t="s">
        <v>52</v>
      </c>
      <c r="KZX225" t="s">
        <v>52</v>
      </c>
      <c r="KZY225" t="s">
        <v>52</v>
      </c>
      <c r="KZZ225" t="s">
        <v>52</v>
      </c>
      <c r="LAA225" t="s">
        <v>52</v>
      </c>
      <c r="LAB225" t="s">
        <v>52</v>
      </c>
      <c r="LAC225" t="s">
        <v>52</v>
      </c>
      <c r="LAD225" t="s">
        <v>52</v>
      </c>
      <c r="LAE225" t="s">
        <v>52</v>
      </c>
      <c r="LAF225" t="s">
        <v>52</v>
      </c>
      <c r="LAG225" t="s">
        <v>52</v>
      </c>
      <c r="LAH225" t="s">
        <v>52</v>
      </c>
      <c r="LAI225" t="s">
        <v>52</v>
      </c>
      <c r="LAJ225" t="s">
        <v>52</v>
      </c>
      <c r="LAK225" t="s">
        <v>52</v>
      </c>
      <c r="LAL225" t="s">
        <v>52</v>
      </c>
      <c r="LAM225" t="s">
        <v>52</v>
      </c>
      <c r="LAN225" t="s">
        <v>52</v>
      </c>
      <c r="LAO225" t="s">
        <v>52</v>
      </c>
      <c r="LAP225" t="s">
        <v>52</v>
      </c>
      <c r="LAQ225" t="s">
        <v>52</v>
      </c>
      <c r="LAR225" t="s">
        <v>52</v>
      </c>
      <c r="LAS225" t="s">
        <v>52</v>
      </c>
      <c r="LAT225" t="s">
        <v>52</v>
      </c>
      <c r="LAU225" t="s">
        <v>52</v>
      </c>
      <c r="LAV225" t="s">
        <v>52</v>
      </c>
      <c r="LAW225" t="s">
        <v>52</v>
      </c>
      <c r="LAX225" t="s">
        <v>52</v>
      </c>
      <c r="LAY225" t="s">
        <v>52</v>
      </c>
      <c r="LAZ225" t="s">
        <v>52</v>
      </c>
      <c r="LBA225" t="s">
        <v>52</v>
      </c>
      <c r="LBB225" t="s">
        <v>52</v>
      </c>
      <c r="LBC225" t="s">
        <v>52</v>
      </c>
      <c r="LBD225" t="s">
        <v>52</v>
      </c>
      <c r="LBE225" t="s">
        <v>52</v>
      </c>
      <c r="LBF225" t="s">
        <v>52</v>
      </c>
      <c r="LBG225" t="s">
        <v>52</v>
      </c>
      <c r="LBH225" t="s">
        <v>52</v>
      </c>
      <c r="LBI225" t="s">
        <v>52</v>
      </c>
      <c r="LBJ225" t="s">
        <v>52</v>
      </c>
      <c r="LBK225" t="s">
        <v>52</v>
      </c>
      <c r="LBL225" t="s">
        <v>52</v>
      </c>
      <c r="LBM225" t="s">
        <v>52</v>
      </c>
      <c r="LBN225" t="s">
        <v>52</v>
      </c>
      <c r="LBO225" t="s">
        <v>52</v>
      </c>
      <c r="LBP225" t="s">
        <v>52</v>
      </c>
      <c r="LBQ225" t="s">
        <v>52</v>
      </c>
      <c r="LBR225" t="s">
        <v>52</v>
      </c>
      <c r="LBS225" t="s">
        <v>52</v>
      </c>
      <c r="LBT225" t="s">
        <v>52</v>
      </c>
      <c r="LBU225" t="s">
        <v>52</v>
      </c>
      <c r="LBV225" t="s">
        <v>52</v>
      </c>
      <c r="LBW225" t="s">
        <v>52</v>
      </c>
      <c r="LBX225" t="s">
        <v>52</v>
      </c>
      <c r="LBY225" t="s">
        <v>52</v>
      </c>
      <c r="LBZ225" t="s">
        <v>52</v>
      </c>
      <c r="LCA225" t="s">
        <v>52</v>
      </c>
      <c r="LCB225" t="s">
        <v>52</v>
      </c>
      <c r="LCC225" t="s">
        <v>52</v>
      </c>
      <c r="LCD225" t="s">
        <v>52</v>
      </c>
      <c r="LCE225" t="s">
        <v>52</v>
      </c>
      <c r="LCF225" t="s">
        <v>52</v>
      </c>
      <c r="LCG225" t="s">
        <v>52</v>
      </c>
      <c r="LCH225" t="s">
        <v>52</v>
      </c>
      <c r="LCI225" t="s">
        <v>52</v>
      </c>
      <c r="LCJ225" t="s">
        <v>52</v>
      </c>
      <c r="LCK225" t="s">
        <v>52</v>
      </c>
      <c r="LCL225" t="s">
        <v>52</v>
      </c>
      <c r="LCM225" t="s">
        <v>52</v>
      </c>
      <c r="LCN225" t="s">
        <v>52</v>
      </c>
      <c r="LCO225" t="s">
        <v>52</v>
      </c>
      <c r="LCP225" t="s">
        <v>52</v>
      </c>
      <c r="LCQ225" t="s">
        <v>52</v>
      </c>
      <c r="LCR225" t="s">
        <v>52</v>
      </c>
      <c r="LCS225" t="s">
        <v>52</v>
      </c>
      <c r="LCT225" t="s">
        <v>52</v>
      </c>
      <c r="LCU225" t="s">
        <v>52</v>
      </c>
      <c r="LCV225" t="s">
        <v>52</v>
      </c>
      <c r="LCW225" t="s">
        <v>52</v>
      </c>
      <c r="LCX225" t="s">
        <v>52</v>
      </c>
      <c r="LCY225" t="s">
        <v>52</v>
      </c>
      <c r="LCZ225" t="s">
        <v>52</v>
      </c>
      <c r="LDA225" t="s">
        <v>52</v>
      </c>
      <c r="LDB225" t="s">
        <v>52</v>
      </c>
      <c r="LDC225" t="s">
        <v>52</v>
      </c>
      <c r="LDD225" t="s">
        <v>52</v>
      </c>
      <c r="LDE225" t="s">
        <v>52</v>
      </c>
      <c r="LDF225" t="s">
        <v>52</v>
      </c>
      <c r="LDG225" t="s">
        <v>52</v>
      </c>
      <c r="LDH225" t="s">
        <v>52</v>
      </c>
      <c r="LDI225" t="s">
        <v>52</v>
      </c>
      <c r="LDJ225" t="s">
        <v>52</v>
      </c>
      <c r="LDK225" t="s">
        <v>52</v>
      </c>
      <c r="LDL225" t="s">
        <v>52</v>
      </c>
      <c r="LDM225" t="s">
        <v>52</v>
      </c>
      <c r="LDN225" t="s">
        <v>52</v>
      </c>
      <c r="LDO225" t="s">
        <v>52</v>
      </c>
      <c r="LDP225" t="s">
        <v>52</v>
      </c>
      <c r="LDQ225" t="s">
        <v>52</v>
      </c>
      <c r="LDR225" t="s">
        <v>52</v>
      </c>
      <c r="LDS225" t="s">
        <v>52</v>
      </c>
      <c r="LDT225" t="s">
        <v>52</v>
      </c>
      <c r="LDU225" t="s">
        <v>52</v>
      </c>
      <c r="LDV225" t="s">
        <v>52</v>
      </c>
      <c r="LDW225" t="s">
        <v>52</v>
      </c>
      <c r="LDX225" t="s">
        <v>52</v>
      </c>
      <c r="LDY225" t="s">
        <v>52</v>
      </c>
      <c r="LDZ225" t="s">
        <v>52</v>
      </c>
      <c r="LEA225" t="s">
        <v>52</v>
      </c>
      <c r="LEB225" t="s">
        <v>52</v>
      </c>
      <c r="LEC225" t="s">
        <v>52</v>
      </c>
      <c r="LED225" t="s">
        <v>52</v>
      </c>
      <c r="LEE225" t="s">
        <v>52</v>
      </c>
      <c r="LEF225" t="s">
        <v>52</v>
      </c>
      <c r="LEG225" t="s">
        <v>52</v>
      </c>
      <c r="LEH225" t="s">
        <v>52</v>
      </c>
      <c r="LEI225" t="s">
        <v>52</v>
      </c>
      <c r="LEJ225" t="s">
        <v>52</v>
      </c>
      <c r="LEK225" t="s">
        <v>52</v>
      </c>
      <c r="LEL225" t="s">
        <v>52</v>
      </c>
      <c r="LEM225" t="s">
        <v>52</v>
      </c>
      <c r="LEN225" t="s">
        <v>52</v>
      </c>
      <c r="LEO225" t="s">
        <v>52</v>
      </c>
      <c r="LEP225" t="s">
        <v>52</v>
      </c>
      <c r="LEQ225" t="s">
        <v>52</v>
      </c>
      <c r="LER225" t="s">
        <v>52</v>
      </c>
      <c r="LES225" t="s">
        <v>52</v>
      </c>
      <c r="LET225" t="s">
        <v>52</v>
      </c>
      <c r="LEU225" t="s">
        <v>52</v>
      </c>
      <c r="LEV225" t="s">
        <v>52</v>
      </c>
      <c r="LEW225" t="s">
        <v>52</v>
      </c>
      <c r="LEX225" t="s">
        <v>52</v>
      </c>
      <c r="LEY225" t="s">
        <v>52</v>
      </c>
      <c r="LEZ225" t="s">
        <v>52</v>
      </c>
      <c r="LFA225" t="s">
        <v>52</v>
      </c>
      <c r="LFB225" t="s">
        <v>52</v>
      </c>
      <c r="LFC225" t="s">
        <v>52</v>
      </c>
      <c r="LFD225" t="s">
        <v>52</v>
      </c>
      <c r="LFE225" t="s">
        <v>52</v>
      </c>
      <c r="LFF225" t="s">
        <v>52</v>
      </c>
      <c r="LFG225" t="s">
        <v>52</v>
      </c>
      <c r="LFH225" t="s">
        <v>52</v>
      </c>
      <c r="LFI225" t="s">
        <v>52</v>
      </c>
      <c r="LFJ225" t="s">
        <v>52</v>
      </c>
      <c r="LFK225" t="s">
        <v>52</v>
      </c>
      <c r="LFL225" t="s">
        <v>52</v>
      </c>
      <c r="LFM225" t="s">
        <v>52</v>
      </c>
      <c r="LFN225" t="s">
        <v>52</v>
      </c>
      <c r="LFO225" t="s">
        <v>52</v>
      </c>
      <c r="LFP225" t="s">
        <v>52</v>
      </c>
      <c r="LFQ225" t="s">
        <v>52</v>
      </c>
      <c r="LFR225" t="s">
        <v>52</v>
      </c>
      <c r="LFS225" t="s">
        <v>52</v>
      </c>
      <c r="LFT225" t="s">
        <v>52</v>
      </c>
      <c r="LFU225" t="s">
        <v>52</v>
      </c>
      <c r="LFV225" t="s">
        <v>52</v>
      </c>
      <c r="LFW225" t="s">
        <v>52</v>
      </c>
      <c r="LFX225" t="s">
        <v>52</v>
      </c>
      <c r="LFY225" t="s">
        <v>52</v>
      </c>
      <c r="LFZ225" t="s">
        <v>52</v>
      </c>
      <c r="LGA225" t="s">
        <v>52</v>
      </c>
      <c r="LGB225" t="s">
        <v>52</v>
      </c>
      <c r="LGC225" t="s">
        <v>52</v>
      </c>
      <c r="LGD225" t="s">
        <v>52</v>
      </c>
      <c r="LGE225" t="s">
        <v>52</v>
      </c>
      <c r="LGF225" t="s">
        <v>52</v>
      </c>
      <c r="LGG225" t="s">
        <v>52</v>
      </c>
      <c r="LGH225" t="s">
        <v>52</v>
      </c>
      <c r="LGI225" t="s">
        <v>52</v>
      </c>
      <c r="LGJ225" t="s">
        <v>52</v>
      </c>
      <c r="LGK225" t="s">
        <v>52</v>
      </c>
      <c r="LGL225" t="s">
        <v>52</v>
      </c>
      <c r="LGM225" t="s">
        <v>52</v>
      </c>
      <c r="LGN225" t="s">
        <v>52</v>
      </c>
      <c r="LGO225" t="s">
        <v>52</v>
      </c>
      <c r="LGP225" t="s">
        <v>52</v>
      </c>
      <c r="LGQ225" t="s">
        <v>52</v>
      </c>
      <c r="LGR225" t="s">
        <v>52</v>
      </c>
      <c r="LGS225" t="s">
        <v>52</v>
      </c>
      <c r="LGT225" t="s">
        <v>52</v>
      </c>
      <c r="LGU225" t="s">
        <v>52</v>
      </c>
      <c r="LGV225" t="s">
        <v>52</v>
      </c>
      <c r="LGW225" t="s">
        <v>52</v>
      </c>
      <c r="LGX225" t="s">
        <v>52</v>
      </c>
      <c r="LGY225" t="s">
        <v>52</v>
      </c>
      <c r="LGZ225" t="s">
        <v>52</v>
      </c>
      <c r="LHA225" t="s">
        <v>52</v>
      </c>
      <c r="LHB225" t="s">
        <v>52</v>
      </c>
      <c r="LHC225" t="s">
        <v>52</v>
      </c>
      <c r="LHD225" t="s">
        <v>52</v>
      </c>
      <c r="LHE225" t="s">
        <v>52</v>
      </c>
      <c r="LHF225" t="s">
        <v>52</v>
      </c>
      <c r="LHG225" t="s">
        <v>52</v>
      </c>
      <c r="LHH225" t="s">
        <v>52</v>
      </c>
      <c r="LHI225" t="s">
        <v>52</v>
      </c>
      <c r="LHJ225" t="s">
        <v>52</v>
      </c>
      <c r="LHK225" t="s">
        <v>52</v>
      </c>
      <c r="LHL225" t="s">
        <v>52</v>
      </c>
      <c r="LHM225" t="s">
        <v>52</v>
      </c>
      <c r="LHN225" t="s">
        <v>52</v>
      </c>
      <c r="LHO225" t="s">
        <v>52</v>
      </c>
      <c r="LHP225" t="s">
        <v>52</v>
      </c>
      <c r="LHQ225" t="s">
        <v>52</v>
      </c>
      <c r="LHR225" t="s">
        <v>52</v>
      </c>
      <c r="LHS225" t="s">
        <v>52</v>
      </c>
      <c r="LHT225" t="s">
        <v>52</v>
      </c>
      <c r="LHU225" t="s">
        <v>52</v>
      </c>
      <c r="LHV225" t="s">
        <v>52</v>
      </c>
      <c r="LHW225" t="s">
        <v>52</v>
      </c>
      <c r="LHX225" t="s">
        <v>52</v>
      </c>
      <c r="LHY225" t="s">
        <v>52</v>
      </c>
      <c r="LHZ225" t="s">
        <v>52</v>
      </c>
      <c r="LIA225" t="s">
        <v>52</v>
      </c>
      <c r="LIB225" t="s">
        <v>52</v>
      </c>
      <c r="LIC225" t="s">
        <v>52</v>
      </c>
      <c r="LID225" t="s">
        <v>52</v>
      </c>
      <c r="LIE225" t="s">
        <v>52</v>
      </c>
      <c r="LIF225" t="s">
        <v>52</v>
      </c>
      <c r="LIG225" t="s">
        <v>52</v>
      </c>
      <c r="LIH225" t="s">
        <v>52</v>
      </c>
      <c r="LII225" t="s">
        <v>52</v>
      </c>
      <c r="LIJ225" t="s">
        <v>52</v>
      </c>
      <c r="LIK225" t="s">
        <v>52</v>
      </c>
      <c r="LIL225" t="s">
        <v>52</v>
      </c>
      <c r="LIM225" t="s">
        <v>52</v>
      </c>
      <c r="LIN225" t="s">
        <v>52</v>
      </c>
      <c r="LIO225" t="s">
        <v>52</v>
      </c>
      <c r="LIP225" t="s">
        <v>52</v>
      </c>
      <c r="LIQ225" t="s">
        <v>52</v>
      </c>
      <c r="LIR225" t="s">
        <v>52</v>
      </c>
      <c r="LIS225" t="s">
        <v>52</v>
      </c>
      <c r="LIT225" t="s">
        <v>52</v>
      </c>
      <c r="LIU225" t="s">
        <v>52</v>
      </c>
      <c r="LIV225" t="s">
        <v>52</v>
      </c>
      <c r="LIW225" t="s">
        <v>52</v>
      </c>
      <c r="LIX225" t="s">
        <v>52</v>
      </c>
      <c r="LIY225" t="s">
        <v>52</v>
      </c>
      <c r="LIZ225" t="s">
        <v>52</v>
      </c>
      <c r="LJA225" t="s">
        <v>52</v>
      </c>
      <c r="LJB225" t="s">
        <v>52</v>
      </c>
      <c r="LJC225" t="s">
        <v>52</v>
      </c>
      <c r="LJD225" t="s">
        <v>52</v>
      </c>
      <c r="LJE225" t="s">
        <v>52</v>
      </c>
      <c r="LJF225" t="s">
        <v>52</v>
      </c>
      <c r="LJG225" t="s">
        <v>52</v>
      </c>
      <c r="LJH225" t="s">
        <v>52</v>
      </c>
      <c r="LJI225" t="s">
        <v>52</v>
      </c>
      <c r="LJJ225" t="s">
        <v>52</v>
      </c>
      <c r="LJK225" t="s">
        <v>52</v>
      </c>
      <c r="LJL225" t="s">
        <v>52</v>
      </c>
      <c r="LJM225" t="s">
        <v>52</v>
      </c>
      <c r="LJN225" t="s">
        <v>52</v>
      </c>
      <c r="LJO225" t="s">
        <v>52</v>
      </c>
      <c r="LJP225" t="s">
        <v>52</v>
      </c>
      <c r="LJQ225" t="s">
        <v>52</v>
      </c>
      <c r="LJR225" t="s">
        <v>52</v>
      </c>
      <c r="LJS225" t="s">
        <v>52</v>
      </c>
      <c r="LJT225" t="s">
        <v>52</v>
      </c>
      <c r="LJU225" t="s">
        <v>52</v>
      </c>
      <c r="LJV225" t="s">
        <v>52</v>
      </c>
      <c r="LJW225" t="s">
        <v>52</v>
      </c>
      <c r="LJX225" t="s">
        <v>52</v>
      </c>
      <c r="LJY225" t="s">
        <v>52</v>
      </c>
      <c r="LJZ225" t="s">
        <v>52</v>
      </c>
      <c r="LKA225" t="s">
        <v>52</v>
      </c>
      <c r="LKB225" t="s">
        <v>52</v>
      </c>
      <c r="LKC225" t="s">
        <v>52</v>
      </c>
      <c r="LKD225" t="s">
        <v>52</v>
      </c>
      <c r="LKE225" t="s">
        <v>52</v>
      </c>
      <c r="LKF225" t="s">
        <v>52</v>
      </c>
      <c r="LKG225" t="s">
        <v>52</v>
      </c>
      <c r="LKH225" t="s">
        <v>52</v>
      </c>
      <c r="LKI225" t="s">
        <v>52</v>
      </c>
      <c r="LKJ225" t="s">
        <v>52</v>
      </c>
      <c r="LKK225" t="s">
        <v>52</v>
      </c>
      <c r="LKL225" t="s">
        <v>52</v>
      </c>
      <c r="LKM225" t="s">
        <v>52</v>
      </c>
      <c r="LKN225" t="s">
        <v>52</v>
      </c>
      <c r="LKO225" t="s">
        <v>52</v>
      </c>
      <c r="LKP225" t="s">
        <v>52</v>
      </c>
      <c r="LKQ225" t="s">
        <v>52</v>
      </c>
      <c r="LKR225" t="s">
        <v>52</v>
      </c>
      <c r="LKS225" t="s">
        <v>52</v>
      </c>
      <c r="LKT225" t="s">
        <v>52</v>
      </c>
      <c r="LKU225" t="s">
        <v>52</v>
      </c>
      <c r="LKV225" t="s">
        <v>52</v>
      </c>
      <c r="LKW225" t="s">
        <v>52</v>
      </c>
      <c r="LKX225" t="s">
        <v>52</v>
      </c>
      <c r="LKY225" t="s">
        <v>52</v>
      </c>
      <c r="LKZ225" t="s">
        <v>52</v>
      </c>
      <c r="LLA225" t="s">
        <v>52</v>
      </c>
      <c r="LLB225" t="s">
        <v>52</v>
      </c>
      <c r="LLC225" t="s">
        <v>52</v>
      </c>
      <c r="LLD225" t="s">
        <v>52</v>
      </c>
      <c r="LLE225" t="s">
        <v>52</v>
      </c>
      <c r="LLF225" t="s">
        <v>52</v>
      </c>
      <c r="LLG225" t="s">
        <v>52</v>
      </c>
      <c r="LLH225" t="s">
        <v>52</v>
      </c>
      <c r="LLI225" t="s">
        <v>52</v>
      </c>
      <c r="LLJ225" t="s">
        <v>52</v>
      </c>
      <c r="LLK225" t="s">
        <v>52</v>
      </c>
      <c r="LLL225" t="s">
        <v>52</v>
      </c>
      <c r="LLM225" t="s">
        <v>52</v>
      </c>
      <c r="LLN225" t="s">
        <v>52</v>
      </c>
      <c r="LLO225" t="s">
        <v>52</v>
      </c>
      <c r="LLP225" t="s">
        <v>52</v>
      </c>
      <c r="LLQ225" t="s">
        <v>52</v>
      </c>
      <c r="LLR225" t="s">
        <v>52</v>
      </c>
      <c r="LLS225" t="s">
        <v>52</v>
      </c>
      <c r="LLT225" t="s">
        <v>52</v>
      </c>
      <c r="LLU225" t="s">
        <v>52</v>
      </c>
      <c r="LLV225" t="s">
        <v>52</v>
      </c>
      <c r="LLW225" t="s">
        <v>52</v>
      </c>
      <c r="LLX225" t="s">
        <v>52</v>
      </c>
      <c r="LLY225" t="s">
        <v>52</v>
      </c>
      <c r="LLZ225" t="s">
        <v>52</v>
      </c>
      <c r="LMA225" t="s">
        <v>52</v>
      </c>
      <c r="LMB225" t="s">
        <v>52</v>
      </c>
      <c r="LMC225" t="s">
        <v>52</v>
      </c>
      <c r="LMD225" t="s">
        <v>52</v>
      </c>
      <c r="LME225" t="s">
        <v>52</v>
      </c>
      <c r="LMF225" t="s">
        <v>52</v>
      </c>
      <c r="LMG225" t="s">
        <v>52</v>
      </c>
      <c r="LMH225" t="s">
        <v>52</v>
      </c>
      <c r="LMI225" t="s">
        <v>52</v>
      </c>
      <c r="LMJ225" t="s">
        <v>52</v>
      </c>
      <c r="LMK225" t="s">
        <v>52</v>
      </c>
      <c r="LML225" t="s">
        <v>52</v>
      </c>
      <c r="LMM225" t="s">
        <v>52</v>
      </c>
      <c r="LMN225" t="s">
        <v>52</v>
      </c>
      <c r="LMO225" t="s">
        <v>52</v>
      </c>
      <c r="LMP225" t="s">
        <v>52</v>
      </c>
      <c r="LMQ225" t="s">
        <v>52</v>
      </c>
      <c r="LMR225" t="s">
        <v>52</v>
      </c>
      <c r="LMS225" t="s">
        <v>52</v>
      </c>
      <c r="LMT225" t="s">
        <v>52</v>
      </c>
      <c r="LMU225" t="s">
        <v>52</v>
      </c>
      <c r="LMV225" t="s">
        <v>52</v>
      </c>
      <c r="LMW225" t="s">
        <v>52</v>
      </c>
      <c r="LMX225" t="s">
        <v>52</v>
      </c>
      <c r="LMY225" t="s">
        <v>52</v>
      </c>
      <c r="LMZ225" t="s">
        <v>52</v>
      </c>
      <c r="LNA225" t="s">
        <v>52</v>
      </c>
      <c r="LNB225" t="s">
        <v>52</v>
      </c>
      <c r="LNC225" t="s">
        <v>52</v>
      </c>
      <c r="LND225" t="s">
        <v>52</v>
      </c>
      <c r="LNE225" t="s">
        <v>52</v>
      </c>
      <c r="LNF225" t="s">
        <v>52</v>
      </c>
      <c r="LNG225" t="s">
        <v>52</v>
      </c>
      <c r="LNH225" t="s">
        <v>52</v>
      </c>
      <c r="LNI225" t="s">
        <v>52</v>
      </c>
      <c r="LNJ225" t="s">
        <v>52</v>
      </c>
      <c r="LNK225" t="s">
        <v>52</v>
      </c>
      <c r="LNL225" t="s">
        <v>52</v>
      </c>
      <c r="LNM225" t="s">
        <v>52</v>
      </c>
      <c r="LNN225" t="s">
        <v>52</v>
      </c>
      <c r="LNO225" t="s">
        <v>52</v>
      </c>
      <c r="LNP225" t="s">
        <v>52</v>
      </c>
      <c r="LNQ225" t="s">
        <v>52</v>
      </c>
      <c r="LNR225" t="s">
        <v>52</v>
      </c>
      <c r="LNS225" t="s">
        <v>52</v>
      </c>
      <c r="LNT225" t="s">
        <v>52</v>
      </c>
      <c r="LNU225" t="s">
        <v>52</v>
      </c>
      <c r="LNV225" t="s">
        <v>52</v>
      </c>
      <c r="LNW225" t="s">
        <v>52</v>
      </c>
      <c r="LNX225" t="s">
        <v>52</v>
      </c>
      <c r="LNY225" t="s">
        <v>52</v>
      </c>
      <c r="LNZ225" t="s">
        <v>52</v>
      </c>
      <c r="LOA225" t="s">
        <v>52</v>
      </c>
      <c r="LOB225" t="s">
        <v>52</v>
      </c>
      <c r="LOC225" t="s">
        <v>52</v>
      </c>
      <c r="LOD225" t="s">
        <v>52</v>
      </c>
      <c r="LOE225" t="s">
        <v>52</v>
      </c>
      <c r="LOF225" t="s">
        <v>52</v>
      </c>
      <c r="LOG225" t="s">
        <v>52</v>
      </c>
      <c r="LOH225" t="s">
        <v>52</v>
      </c>
      <c r="LOI225" t="s">
        <v>52</v>
      </c>
      <c r="LOJ225" t="s">
        <v>52</v>
      </c>
      <c r="LOK225" t="s">
        <v>52</v>
      </c>
      <c r="LOL225" t="s">
        <v>52</v>
      </c>
      <c r="LOM225" t="s">
        <v>52</v>
      </c>
      <c r="LON225" t="s">
        <v>52</v>
      </c>
      <c r="LOO225" t="s">
        <v>52</v>
      </c>
      <c r="LOP225" t="s">
        <v>52</v>
      </c>
      <c r="LOQ225" t="s">
        <v>52</v>
      </c>
      <c r="LOR225" t="s">
        <v>52</v>
      </c>
      <c r="LOS225" t="s">
        <v>52</v>
      </c>
      <c r="LOT225" t="s">
        <v>52</v>
      </c>
      <c r="LOU225" t="s">
        <v>52</v>
      </c>
      <c r="LOV225" t="s">
        <v>52</v>
      </c>
      <c r="LOW225" t="s">
        <v>52</v>
      </c>
      <c r="LOX225" t="s">
        <v>52</v>
      </c>
      <c r="LOY225" t="s">
        <v>52</v>
      </c>
      <c r="LOZ225" t="s">
        <v>52</v>
      </c>
      <c r="LPA225" t="s">
        <v>52</v>
      </c>
      <c r="LPB225" t="s">
        <v>52</v>
      </c>
      <c r="LPC225" t="s">
        <v>52</v>
      </c>
      <c r="LPD225" t="s">
        <v>52</v>
      </c>
      <c r="LPE225" t="s">
        <v>52</v>
      </c>
      <c r="LPF225" t="s">
        <v>52</v>
      </c>
      <c r="LPG225" t="s">
        <v>52</v>
      </c>
      <c r="LPH225" t="s">
        <v>52</v>
      </c>
      <c r="LPI225" t="s">
        <v>52</v>
      </c>
      <c r="LPJ225" t="s">
        <v>52</v>
      </c>
      <c r="LPK225" t="s">
        <v>52</v>
      </c>
      <c r="LPL225" t="s">
        <v>52</v>
      </c>
      <c r="LPM225" t="s">
        <v>52</v>
      </c>
      <c r="LPN225" t="s">
        <v>52</v>
      </c>
      <c r="LPO225" t="s">
        <v>52</v>
      </c>
      <c r="LPP225" t="s">
        <v>52</v>
      </c>
      <c r="LPQ225" t="s">
        <v>52</v>
      </c>
      <c r="LPR225" t="s">
        <v>52</v>
      </c>
      <c r="LPS225" t="s">
        <v>52</v>
      </c>
      <c r="LPT225" t="s">
        <v>52</v>
      </c>
      <c r="LPU225" t="s">
        <v>52</v>
      </c>
      <c r="LPV225" t="s">
        <v>52</v>
      </c>
      <c r="LPW225" t="s">
        <v>52</v>
      </c>
      <c r="LPX225" t="s">
        <v>52</v>
      </c>
      <c r="LPY225" t="s">
        <v>52</v>
      </c>
      <c r="LPZ225" t="s">
        <v>52</v>
      </c>
      <c r="LQA225" t="s">
        <v>52</v>
      </c>
      <c r="LQB225" t="s">
        <v>52</v>
      </c>
      <c r="LQC225" t="s">
        <v>52</v>
      </c>
      <c r="LQD225" t="s">
        <v>52</v>
      </c>
      <c r="LQE225" t="s">
        <v>52</v>
      </c>
      <c r="LQF225" t="s">
        <v>52</v>
      </c>
      <c r="LQG225" t="s">
        <v>52</v>
      </c>
      <c r="LQH225" t="s">
        <v>52</v>
      </c>
      <c r="LQI225" t="s">
        <v>52</v>
      </c>
      <c r="LQJ225" t="s">
        <v>52</v>
      </c>
      <c r="LQK225" t="s">
        <v>52</v>
      </c>
      <c r="LQL225" t="s">
        <v>52</v>
      </c>
      <c r="LQM225" t="s">
        <v>52</v>
      </c>
      <c r="LQN225" t="s">
        <v>52</v>
      </c>
      <c r="LQO225" t="s">
        <v>52</v>
      </c>
      <c r="LQP225" t="s">
        <v>52</v>
      </c>
      <c r="LQQ225" t="s">
        <v>52</v>
      </c>
      <c r="LQR225" t="s">
        <v>52</v>
      </c>
      <c r="LQS225" t="s">
        <v>52</v>
      </c>
      <c r="LQT225" t="s">
        <v>52</v>
      </c>
      <c r="LQU225" t="s">
        <v>52</v>
      </c>
      <c r="LQV225" t="s">
        <v>52</v>
      </c>
      <c r="LQW225" t="s">
        <v>52</v>
      </c>
      <c r="LQX225" t="s">
        <v>52</v>
      </c>
      <c r="LQY225" t="s">
        <v>52</v>
      </c>
      <c r="LQZ225" t="s">
        <v>52</v>
      </c>
      <c r="LRA225" t="s">
        <v>52</v>
      </c>
      <c r="LRB225" t="s">
        <v>52</v>
      </c>
      <c r="LRC225" t="s">
        <v>52</v>
      </c>
      <c r="LRD225" t="s">
        <v>52</v>
      </c>
      <c r="LRE225" t="s">
        <v>52</v>
      </c>
      <c r="LRF225" t="s">
        <v>52</v>
      </c>
      <c r="LRG225" t="s">
        <v>52</v>
      </c>
      <c r="LRH225" t="s">
        <v>52</v>
      </c>
      <c r="LRI225" t="s">
        <v>52</v>
      </c>
      <c r="LRJ225" t="s">
        <v>52</v>
      </c>
      <c r="LRK225" t="s">
        <v>52</v>
      </c>
      <c r="LRL225" t="s">
        <v>52</v>
      </c>
      <c r="LRM225" t="s">
        <v>52</v>
      </c>
      <c r="LRN225" t="s">
        <v>52</v>
      </c>
      <c r="LRO225" t="s">
        <v>52</v>
      </c>
      <c r="LRP225" t="s">
        <v>52</v>
      </c>
      <c r="LRQ225" t="s">
        <v>52</v>
      </c>
      <c r="LRR225" t="s">
        <v>52</v>
      </c>
      <c r="LRS225" t="s">
        <v>52</v>
      </c>
      <c r="LRT225" t="s">
        <v>52</v>
      </c>
      <c r="LRU225" t="s">
        <v>52</v>
      </c>
      <c r="LRV225" t="s">
        <v>52</v>
      </c>
      <c r="LRW225" t="s">
        <v>52</v>
      </c>
      <c r="LRX225" t="s">
        <v>52</v>
      </c>
      <c r="LRY225" t="s">
        <v>52</v>
      </c>
      <c r="LRZ225" t="s">
        <v>52</v>
      </c>
      <c r="LSA225" t="s">
        <v>52</v>
      </c>
      <c r="LSB225" t="s">
        <v>52</v>
      </c>
      <c r="LSC225" t="s">
        <v>52</v>
      </c>
      <c r="LSD225" t="s">
        <v>52</v>
      </c>
      <c r="LSE225" t="s">
        <v>52</v>
      </c>
      <c r="LSF225" t="s">
        <v>52</v>
      </c>
      <c r="LSG225" t="s">
        <v>52</v>
      </c>
      <c r="LSH225" t="s">
        <v>52</v>
      </c>
      <c r="LSI225" t="s">
        <v>52</v>
      </c>
      <c r="LSJ225" t="s">
        <v>52</v>
      </c>
      <c r="LSK225" t="s">
        <v>52</v>
      </c>
      <c r="LSL225" t="s">
        <v>52</v>
      </c>
      <c r="LSM225" t="s">
        <v>52</v>
      </c>
      <c r="LSN225" t="s">
        <v>52</v>
      </c>
      <c r="LSO225" t="s">
        <v>52</v>
      </c>
      <c r="LSP225" t="s">
        <v>52</v>
      </c>
      <c r="LSQ225" t="s">
        <v>52</v>
      </c>
      <c r="LSR225" t="s">
        <v>52</v>
      </c>
      <c r="LSS225" t="s">
        <v>52</v>
      </c>
      <c r="LST225" t="s">
        <v>52</v>
      </c>
      <c r="LSU225" t="s">
        <v>52</v>
      </c>
      <c r="LSV225" t="s">
        <v>52</v>
      </c>
      <c r="LSW225" t="s">
        <v>52</v>
      </c>
      <c r="LSX225" t="s">
        <v>52</v>
      </c>
      <c r="LSY225" t="s">
        <v>52</v>
      </c>
      <c r="LSZ225" t="s">
        <v>52</v>
      </c>
      <c r="LTA225" t="s">
        <v>52</v>
      </c>
      <c r="LTB225" t="s">
        <v>52</v>
      </c>
      <c r="LTC225" t="s">
        <v>52</v>
      </c>
      <c r="LTD225" t="s">
        <v>52</v>
      </c>
      <c r="LTE225" t="s">
        <v>52</v>
      </c>
      <c r="LTF225" t="s">
        <v>52</v>
      </c>
      <c r="LTG225" t="s">
        <v>52</v>
      </c>
      <c r="LTH225" t="s">
        <v>52</v>
      </c>
      <c r="LTI225" t="s">
        <v>52</v>
      </c>
      <c r="LTJ225" t="s">
        <v>52</v>
      </c>
      <c r="LTK225" t="s">
        <v>52</v>
      </c>
      <c r="LTL225" t="s">
        <v>52</v>
      </c>
      <c r="LTM225" t="s">
        <v>52</v>
      </c>
      <c r="LTN225" t="s">
        <v>52</v>
      </c>
      <c r="LTO225" t="s">
        <v>52</v>
      </c>
      <c r="LTP225" t="s">
        <v>52</v>
      </c>
      <c r="LTQ225" t="s">
        <v>52</v>
      </c>
      <c r="LTR225" t="s">
        <v>52</v>
      </c>
      <c r="LTS225" t="s">
        <v>52</v>
      </c>
      <c r="LTT225" t="s">
        <v>52</v>
      </c>
      <c r="LTU225" t="s">
        <v>52</v>
      </c>
      <c r="LTV225" t="s">
        <v>52</v>
      </c>
      <c r="LTW225" t="s">
        <v>52</v>
      </c>
      <c r="LTX225" t="s">
        <v>52</v>
      </c>
      <c r="LTY225" t="s">
        <v>52</v>
      </c>
      <c r="LTZ225" t="s">
        <v>52</v>
      </c>
      <c r="LUA225" t="s">
        <v>52</v>
      </c>
      <c r="LUB225" t="s">
        <v>52</v>
      </c>
      <c r="LUC225" t="s">
        <v>52</v>
      </c>
      <c r="LUD225" t="s">
        <v>52</v>
      </c>
      <c r="LUE225" t="s">
        <v>52</v>
      </c>
      <c r="LUF225" t="s">
        <v>52</v>
      </c>
      <c r="LUG225" t="s">
        <v>52</v>
      </c>
      <c r="LUH225" t="s">
        <v>52</v>
      </c>
      <c r="LUI225" t="s">
        <v>52</v>
      </c>
      <c r="LUJ225" t="s">
        <v>52</v>
      </c>
      <c r="LUK225" t="s">
        <v>52</v>
      </c>
      <c r="LUL225" t="s">
        <v>52</v>
      </c>
      <c r="LUM225" t="s">
        <v>52</v>
      </c>
      <c r="LUN225" t="s">
        <v>52</v>
      </c>
      <c r="LUO225" t="s">
        <v>52</v>
      </c>
      <c r="LUP225" t="s">
        <v>52</v>
      </c>
      <c r="LUQ225" t="s">
        <v>52</v>
      </c>
      <c r="LUR225" t="s">
        <v>52</v>
      </c>
      <c r="LUS225" t="s">
        <v>52</v>
      </c>
      <c r="LUT225" t="s">
        <v>52</v>
      </c>
      <c r="LUU225" t="s">
        <v>52</v>
      </c>
      <c r="LUV225" t="s">
        <v>52</v>
      </c>
      <c r="LUW225" t="s">
        <v>52</v>
      </c>
      <c r="LUX225" t="s">
        <v>52</v>
      </c>
      <c r="LUY225" t="s">
        <v>52</v>
      </c>
      <c r="LUZ225" t="s">
        <v>52</v>
      </c>
      <c r="LVA225" t="s">
        <v>52</v>
      </c>
      <c r="LVB225" t="s">
        <v>52</v>
      </c>
      <c r="LVC225" t="s">
        <v>52</v>
      </c>
      <c r="LVD225" t="s">
        <v>52</v>
      </c>
      <c r="LVE225" t="s">
        <v>52</v>
      </c>
      <c r="LVF225" t="s">
        <v>52</v>
      </c>
      <c r="LVG225" t="s">
        <v>52</v>
      </c>
      <c r="LVH225" t="s">
        <v>52</v>
      </c>
      <c r="LVI225" t="s">
        <v>52</v>
      </c>
      <c r="LVJ225" t="s">
        <v>52</v>
      </c>
      <c r="LVK225" t="s">
        <v>52</v>
      </c>
      <c r="LVL225" t="s">
        <v>52</v>
      </c>
      <c r="LVM225" t="s">
        <v>52</v>
      </c>
      <c r="LVN225" t="s">
        <v>52</v>
      </c>
      <c r="LVO225" t="s">
        <v>52</v>
      </c>
      <c r="LVP225" t="s">
        <v>52</v>
      </c>
      <c r="LVQ225" t="s">
        <v>52</v>
      </c>
      <c r="LVR225" t="s">
        <v>52</v>
      </c>
      <c r="LVS225" t="s">
        <v>52</v>
      </c>
      <c r="LVT225" t="s">
        <v>52</v>
      </c>
      <c r="LVU225" t="s">
        <v>52</v>
      </c>
      <c r="LVV225" t="s">
        <v>52</v>
      </c>
      <c r="LVW225" t="s">
        <v>52</v>
      </c>
      <c r="LVX225" t="s">
        <v>52</v>
      </c>
      <c r="LVY225" t="s">
        <v>52</v>
      </c>
      <c r="LVZ225" t="s">
        <v>52</v>
      </c>
      <c r="LWA225" t="s">
        <v>52</v>
      </c>
      <c r="LWB225" t="s">
        <v>52</v>
      </c>
      <c r="LWC225" t="s">
        <v>52</v>
      </c>
      <c r="LWD225" t="s">
        <v>52</v>
      </c>
      <c r="LWE225" t="s">
        <v>52</v>
      </c>
      <c r="LWF225" t="s">
        <v>52</v>
      </c>
      <c r="LWG225" t="s">
        <v>52</v>
      </c>
      <c r="LWH225" t="s">
        <v>52</v>
      </c>
      <c r="LWI225" t="s">
        <v>52</v>
      </c>
      <c r="LWJ225" t="s">
        <v>52</v>
      </c>
      <c r="LWK225" t="s">
        <v>52</v>
      </c>
      <c r="LWL225" t="s">
        <v>52</v>
      </c>
      <c r="LWM225" t="s">
        <v>52</v>
      </c>
      <c r="LWN225" t="s">
        <v>52</v>
      </c>
      <c r="LWO225" t="s">
        <v>52</v>
      </c>
      <c r="LWP225" t="s">
        <v>52</v>
      </c>
      <c r="LWQ225" t="s">
        <v>52</v>
      </c>
      <c r="LWR225" t="s">
        <v>52</v>
      </c>
      <c r="LWS225" t="s">
        <v>52</v>
      </c>
      <c r="LWT225" t="s">
        <v>52</v>
      </c>
      <c r="LWU225" t="s">
        <v>52</v>
      </c>
      <c r="LWV225" t="s">
        <v>52</v>
      </c>
      <c r="LWW225" t="s">
        <v>52</v>
      </c>
      <c r="LWX225" t="s">
        <v>52</v>
      </c>
      <c r="LWY225" t="s">
        <v>52</v>
      </c>
      <c r="LWZ225" t="s">
        <v>52</v>
      </c>
      <c r="LXA225" t="s">
        <v>52</v>
      </c>
      <c r="LXB225" t="s">
        <v>52</v>
      </c>
      <c r="LXC225" t="s">
        <v>52</v>
      </c>
      <c r="LXD225" t="s">
        <v>52</v>
      </c>
      <c r="LXE225" t="s">
        <v>52</v>
      </c>
      <c r="LXF225" t="s">
        <v>52</v>
      </c>
      <c r="LXG225" t="s">
        <v>52</v>
      </c>
      <c r="LXH225" t="s">
        <v>52</v>
      </c>
      <c r="LXI225" t="s">
        <v>52</v>
      </c>
      <c r="LXJ225" t="s">
        <v>52</v>
      </c>
      <c r="LXK225" t="s">
        <v>52</v>
      </c>
      <c r="LXL225" t="s">
        <v>52</v>
      </c>
      <c r="LXM225" t="s">
        <v>52</v>
      </c>
      <c r="LXN225" t="s">
        <v>52</v>
      </c>
      <c r="LXO225" t="s">
        <v>52</v>
      </c>
      <c r="LXP225" t="s">
        <v>52</v>
      </c>
      <c r="LXQ225" t="s">
        <v>52</v>
      </c>
      <c r="LXR225" t="s">
        <v>52</v>
      </c>
      <c r="LXS225" t="s">
        <v>52</v>
      </c>
      <c r="LXT225" t="s">
        <v>52</v>
      </c>
      <c r="LXU225" t="s">
        <v>52</v>
      </c>
      <c r="LXV225" t="s">
        <v>52</v>
      </c>
      <c r="LXW225" t="s">
        <v>52</v>
      </c>
      <c r="LXX225" t="s">
        <v>52</v>
      </c>
      <c r="LXY225" t="s">
        <v>52</v>
      </c>
      <c r="LXZ225" t="s">
        <v>52</v>
      </c>
      <c r="LYA225" t="s">
        <v>52</v>
      </c>
      <c r="LYB225" t="s">
        <v>52</v>
      </c>
      <c r="LYC225" t="s">
        <v>52</v>
      </c>
      <c r="LYD225" t="s">
        <v>52</v>
      </c>
      <c r="LYE225" t="s">
        <v>52</v>
      </c>
      <c r="LYF225" t="s">
        <v>52</v>
      </c>
      <c r="LYG225" t="s">
        <v>52</v>
      </c>
      <c r="LYH225" t="s">
        <v>52</v>
      </c>
      <c r="LYI225" t="s">
        <v>52</v>
      </c>
      <c r="LYJ225" t="s">
        <v>52</v>
      </c>
      <c r="LYK225" t="s">
        <v>52</v>
      </c>
      <c r="LYL225" t="s">
        <v>52</v>
      </c>
      <c r="LYM225" t="s">
        <v>52</v>
      </c>
      <c r="LYN225" t="s">
        <v>52</v>
      </c>
      <c r="LYO225" t="s">
        <v>52</v>
      </c>
      <c r="LYP225" t="s">
        <v>52</v>
      </c>
      <c r="LYQ225" t="s">
        <v>52</v>
      </c>
      <c r="LYR225" t="s">
        <v>52</v>
      </c>
      <c r="LYS225" t="s">
        <v>52</v>
      </c>
      <c r="LYT225" t="s">
        <v>52</v>
      </c>
      <c r="LYU225" t="s">
        <v>52</v>
      </c>
      <c r="LYV225" t="s">
        <v>52</v>
      </c>
      <c r="LYW225" t="s">
        <v>52</v>
      </c>
      <c r="LYX225" t="s">
        <v>52</v>
      </c>
      <c r="LYY225" t="s">
        <v>52</v>
      </c>
      <c r="LYZ225" t="s">
        <v>52</v>
      </c>
      <c r="LZA225" t="s">
        <v>52</v>
      </c>
      <c r="LZB225" t="s">
        <v>52</v>
      </c>
      <c r="LZC225" t="s">
        <v>52</v>
      </c>
      <c r="LZD225" t="s">
        <v>52</v>
      </c>
      <c r="LZE225" t="s">
        <v>52</v>
      </c>
      <c r="LZF225" t="s">
        <v>52</v>
      </c>
      <c r="LZG225" t="s">
        <v>52</v>
      </c>
      <c r="LZH225" t="s">
        <v>52</v>
      </c>
      <c r="LZI225" t="s">
        <v>52</v>
      </c>
      <c r="LZJ225" t="s">
        <v>52</v>
      </c>
      <c r="LZK225" t="s">
        <v>52</v>
      </c>
      <c r="LZL225" t="s">
        <v>52</v>
      </c>
      <c r="LZM225" t="s">
        <v>52</v>
      </c>
      <c r="LZN225" t="s">
        <v>52</v>
      </c>
      <c r="LZO225" t="s">
        <v>52</v>
      </c>
      <c r="LZP225" t="s">
        <v>52</v>
      </c>
      <c r="LZQ225" t="s">
        <v>52</v>
      </c>
      <c r="LZR225" t="s">
        <v>52</v>
      </c>
      <c r="LZS225" t="s">
        <v>52</v>
      </c>
      <c r="LZT225" t="s">
        <v>52</v>
      </c>
      <c r="LZU225" t="s">
        <v>52</v>
      </c>
      <c r="LZV225" t="s">
        <v>52</v>
      </c>
      <c r="LZW225" t="s">
        <v>52</v>
      </c>
      <c r="LZX225" t="s">
        <v>52</v>
      </c>
      <c r="LZY225" t="s">
        <v>52</v>
      </c>
      <c r="LZZ225" t="s">
        <v>52</v>
      </c>
      <c r="MAA225" t="s">
        <v>52</v>
      </c>
      <c r="MAB225" t="s">
        <v>52</v>
      </c>
      <c r="MAC225" t="s">
        <v>52</v>
      </c>
      <c r="MAD225" t="s">
        <v>52</v>
      </c>
      <c r="MAE225" t="s">
        <v>52</v>
      </c>
      <c r="MAF225" t="s">
        <v>52</v>
      </c>
      <c r="MAG225" t="s">
        <v>52</v>
      </c>
      <c r="MAH225" t="s">
        <v>52</v>
      </c>
      <c r="MAI225" t="s">
        <v>52</v>
      </c>
      <c r="MAJ225" t="s">
        <v>52</v>
      </c>
      <c r="MAK225" t="s">
        <v>52</v>
      </c>
      <c r="MAL225" t="s">
        <v>52</v>
      </c>
      <c r="MAM225" t="s">
        <v>52</v>
      </c>
      <c r="MAN225" t="s">
        <v>52</v>
      </c>
      <c r="MAO225" t="s">
        <v>52</v>
      </c>
      <c r="MAP225" t="s">
        <v>52</v>
      </c>
      <c r="MAQ225" t="s">
        <v>52</v>
      </c>
      <c r="MAR225" t="s">
        <v>52</v>
      </c>
      <c r="MAS225" t="s">
        <v>52</v>
      </c>
      <c r="MAT225" t="s">
        <v>52</v>
      </c>
      <c r="MAU225" t="s">
        <v>52</v>
      </c>
      <c r="MAV225" t="s">
        <v>52</v>
      </c>
      <c r="MAW225" t="s">
        <v>52</v>
      </c>
      <c r="MAX225" t="s">
        <v>52</v>
      </c>
      <c r="MAY225" t="s">
        <v>52</v>
      </c>
      <c r="MAZ225" t="s">
        <v>52</v>
      </c>
      <c r="MBA225" t="s">
        <v>52</v>
      </c>
      <c r="MBB225" t="s">
        <v>52</v>
      </c>
      <c r="MBC225" t="s">
        <v>52</v>
      </c>
      <c r="MBD225" t="s">
        <v>52</v>
      </c>
      <c r="MBE225" t="s">
        <v>52</v>
      </c>
      <c r="MBF225" t="s">
        <v>52</v>
      </c>
      <c r="MBG225" t="s">
        <v>52</v>
      </c>
      <c r="MBH225" t="s">
        <v>52</v>
      </c>
      <c r="MBI225" t="s">
        <v>52</v>
      </c>
      <c r="MBJ225" t="s">
        <v>52</v>
      </c>
      <c r="MBK225" t="s">
        <v>52</v>
      </c>
      <c r="MBL225" t="s">
        <v>52</v>
      </c>
      <c r="MBM225" t="s">
        <v>52</v>
      </c>
      <c r="MBN225" t="s">
        <v>52</v>
      </c>
      <c r="MBO225" t="s">
        <v>52</v>
      </c>
      <c r="MBP225" t="s">
        <v>52</v>
      </c>
      <c r="MBQ225" t="s">
        <v>52</v>
      </c>
      <c r="MBR225" t="s">
        <v>52</v>
      </c>
      <c r="MBS225" t="s">
        <v>52</v>
      </c>
      <c r="MBT225" t="s">
        <v>52</v>
      </c>
      <c r="MBU225" t="s">
        <v>52</v>
      </c>
      <c r="MBV225" t="s">
        <v>52</v>
      </c>
      <c r="MBW225" t="s">
        <v>52</v>
      </c>
      <c r="MBX225" t="s">
        <v>52</v>
      </c>
      <c r="MBY225" t="s">
        <v>52</v>
      </c>
      <c r="MBZ225" t="s">
        <v>52</v>
      </c>
      <c r="MCA225" t="s">
        <v>52</v>
      </c>
      <c r="MCB225" t="s">
        <v>52</v>
      </c>
      <c r="MCC225" t="s">
        <v>52</v>
      </c>
      <c r="MCD225" t="s">
        <v>52</v>
      </c>
      <c r="MCE225" t="s">
        <v>52</v>
      </c>
      <c r="MCF225" t="s">
        <v>52</v>
      </c>
      <c r="MCG225" t="s">
        <v>52</v>
      </c>
      <c r="MCH225" t="s">
        <v>52</v>
      </c>
      <c r="MCI225" t="s">
        <v>52</v>
      </c>
      <c r="MCJ225" t="s">
        <v>52</v>
      </c>
      <c r="MCK225" t="s">
        <v>52</v>
      </c>
      <c r="MCL225" t="s">
        <v>52</v>
      </c>
      <c r="MCM225" t="s">
        <v>52</v>
      </c>
      <c r="MCN225" t="s">
        <v>52</v>
      </c>
      <c r="MCO225" t="s">
        <v>52</v>
      </c>
      <c r="MCP225" t="s">
        <v>52</v>
      </c>
      <c r="MCQ225" t="s">
        <v>52</v>
      </c>
      <c r="MCR225" t="s">
        <v>52</v>
      </c>
      <c r="MCS225" t="s">
        <v>52</v>
      </c>
      <c r="MCT225" t="s">
        <v>52</v>
      </c>
      <c r="MCU225" t="s">
        <v>52</v>
      </c>
      <c r="MCV225" t="s">
        <v>52</v>
      </c>
      <c r="MCW225" t="s">
        <v>52</v>
      </c>
      <c r="MCX225" t="s">
        <v>52</v>
      </c>
      <c r="MCY225" t="s">
        <v>52</v>
      </c>
      <c r="MCZ225" t="s">
        <v>52</v>
      </c>
      <c r="MDA225" t="s">
        <v>52</v>
      </c>
      <c r="MDB225" t="s">
        <v>52</v>
      </c>
      <c r="MDC225" t="s">
        <v>52</v>
      </c>
      <c r="MDD225" t="s">
        <v>52</v>
      </c>
      <c r="MDE225" t="s">
        <v>52</v>
      </c>
      <c r="MDF225" t="s">
        <v>52</v>
      </c>
      <c r="MDG225" t="s">
        <v>52</v>
      </c>
      <c r="MDH225" t="s">
        <v>52</v>
      </c>
      <c r="MDI225" t="s">
        <v>52</v>
      </c>
      <c r="MDJ225" t="s">
        <v>52</v>
      </c>
      <c r="MDK225" t="s">
        <v>52</v>
      </c>
      <c r="MDL225" t="s">
        <v>52</v>
      </c>
      <c r="MDM225" t="s">
        <v>52</v>
      </c>
      <c r="MDN225" t="s">
        <v>52</v>
      </c>
      <c r="MDO225" t="s">
        <v>52</v>
      </c>
      <c r="MDP225" t="s">
        <v>52</v>
      </c>
      <c r="MDQ225" t="s">
        <v>52</v>
      </c>
      <c r="MDR225" t="s">
        <v>52</v>
      </c>
      <c r="MDS225" t="s">
        <v>52</v>
      </c>
      <c r="MDT225" t="s">
        <v>52</v>
      </c>
      <c r="MDU225" t="s">
        <v>52</v>
      </c>
      <c r="MDV225" t="s">
        <v>52</v>
      </c>
      <c r="MDW225" t="s">
        <v>52</v>
      </c>
      <c r="MDX225" t="s">
        <v>52</v>
      </c>
      <c r="MDY225" t="s">
        <v>52</v>
      </c>
      <c r="MDZ225" t="s">
        <v>52</v>
      </c>
      <c r="MEA225" t="s">
        <v>52</v>
      </c>
      <c r="MEB225" t="s">
        <v>52</v>
      </c>
      <c r="MEC225" t="s">
        <v>52</v>
      </c>
      <c r="MED225" t="s">
        <v>52</v>
      </c>
      <c r="MEE225" t="s">
        <v>52</v>
      </c>
      <c r="MEF225" t="s">
        <v>52</v>
      </c>
      <c r="MEG225" t="s">
        <v>52</v>
      </c>
      <c r="MEH225" t="s">
        <v>52</v>
      </c>
      <c r="MEI225" t="s">
        <v>52</v>
      </c>
      <c r="MEJ225" t="s">
        <v>52</v>
      </c>
      <c r="MEK225" t="s">
        <v>52</v>
      </c>
      <c r="MEL225" t="s">
        <v>52</v>
      </c>
      <c r="MEM225" t="s">
        <v>52</v>
      </c>
      <c r="MEN225" t="s">
        <v>52</v>
      </c>
      <c r="MEO225" t="s">
        <v>52</v>
      </c>
      <c r="MEP225" t="s">
        <v>52</v>
      </c>
      <c r="MEQ225" t="s">
        <v>52</v>
      </c>
      <c r="MER225" t="s">
        <v>52</v>
      </c>
      <c r="MES225" t="s">
        <v>52</v>
      </c>
      <c r="MET225" t="s">
        <v>52</v>
      </c>
      <c r="MEU225" t="s">
        <v>52</v>
      </c>
      <c r="MEV225" t="s">
        <v>52</v>
      </c>
      <c r="MEW225" t="s">
        <v>52</v>
      </c>
      <c r="MEX225" t="s">
        <v>52</v>
      </c>
      <c r="MEY225" t="s">
        <v>52</v>
      </c>
      <c r="MEZ225" t="s">
        <v>52</v>
      </c>
      <c r="MFA225" t="s">
        <v>52</v>
      </c>
      <c r="MFB225" t="s">
        <v>52</v>
      </c>
      <c r="MFC225" t="s">
        <v>52</v>
      </c>
      <c r="MFD225" t="s">
        <v>52</v>
      </c>
      <c r="MFE225" t="s">
        <v>52</v>
      </c>
      <c r="MFF225" t="s">
        <v>52</v>
      </c>
      <c r="MFG225" t="s">
        <v>52</v>
      </c>
      <c r="MFH225" t="s">
        <v>52</v>
      </c>
      <c r="MFI225" t="s">
        <v>52</v>
      </c>
      <c r="MFJ225" t="s">
        <v>52</v>
      </c>
      <c r="MFK225" t="s">
        <v>52</v>
      </c>
      <c r="MFL225" t="s">
        <v>52</v>
      </c>
      <c r="MFM225" t="s">
        <v>52</v>
      </c>
      <c r="MFN225" t="s">
        <v>52</v>
      </c>
      <c r="MFO225" t="s">
        <v>52</v>
      </c>
      <c r="MFP225" t="s">
        <v>52</v>
      </c>
      <c r="MFQ225" t="s">
        <v>52</v>
      </c>
      <c r="MFR225" t="s">
        <v>52</v>
      </c>
      <c r="MFS225" t="s">
        <v>52</v>
      </c>
      <c r="MFT225" t="s">
        <v>52</v>
      </c>
      <c r="MFU225" t="s">
        <v>52</v>
      </c>
      <c r="MFV225" t="s">
        <v>52</v>
      </c>
      <c r="MFW225" t="s">
        <v>52</v>
      </c>
      <c r="MFX225" t="s">
        <v>52</v>
      </c>
      <c r="MFY225" t="s">
        <v>52</v>
      </c>
      <c r="MFZ225" t="s">
        <v>52</v>
      </c>
      <c r="MGA225" t="s">
        <v>52</v>
      </c>
      <c r="MGB225" t="s">
        <v>52</v>
      </c>
      <c r="MGC225" t="s">
        <v>52</v>
      </c>
      <c r="MGD225" t="s">
        <v>52</v>
      </c>
      <c r="MGE225" t="s">
        <v>52</v>
      </c>
      <c r="MGF225" t="s">
        <v>52</v>
      </c>
      <c r="MGG225" t="s">
        <v>52</v>
      </c>
      <c r="MGH225" t="s">
        <v>52</v>
      </c>
      <c r="MGI225" t="s">
        <v>52</v>
      </c>
      <c r="MGJ225" t="s">
        <v>52</v>
      </c>
      <c r="MGK225" t="s">
        <v>52</v>
      </c>
      <c r="MGL225" t="s">
        <v>52</v>
      </c>
      <c r="MGM225" t="s">
        <v>52</v>
      </c>
      <c r="MGN225" t="s">
        <v>52</v>
      </c>
      <c r="MGO225" t="s">
        <v>52</v>
      </c>
      <c r="MGP225" t="s">
        <v>52</v>
      </c>
      <c r="MGQ225" t="s">
        <v>52</v>
      </c>
      <c r="MGR225" t="s">
        <v>52</v>
      </c>
      <c r="MGS225" t="s">
        <v>52</v>
      </c>
      <c r="MGT225" t="s">
        <v>52</v>
      </c>
      <c r="MGU225" t="s">
        <v>52</v>
      </c>
      <c r="MGV225" t="s">
        <v>52</v>
      </c>
      <c r="MGW225" t="s">
        <v>52</v>
      </c>
      <c r="MGX225" t="s">
        <v>52</v>
      </c>
      <c r="MGY225" t="s">
        <v>52</v>
      </c>
      <c r="MGZ225" t="s">
        <v>52</v>
      </c>
      <c r="MHA225" t="s">
        <v>52</v>
      </c>
      <c r="MHB225" t="s">
        <v>52</v>
      </c>
      <c r="MHC225" t="s">
        <v>52</v>
      </c>
      <c r="MHD225" t="s">
        <v>52</v>
      </c>
      <c r="MHE225" t="s">
        <v>52</v>
      </c>
      <c r="MHF225" t="s">
        <v>52</v>
      </c>
      <c r="MHG225" t="s">
        <v>52</v>
      </c>
      <c r="MHH225" t="s">
        <v>52</v>
      </c>
      <c r="MHI225" t="s">
        <v>52</v>
      </c>
      <c r="MHJ225" t="s">
        <v>52</v>
      </c>
      <c r="MHK225" t="s">
        <v>52</v>
      </c>
      <c r="MHL225" t="s">
        <v>52</v>
      </c>
      <c r="MHM225" t="s">
        <v>52</v>
      </c>
      <c r="MHN225" t="s">
        <v>52</v>
      </c>
      <c r="MHO225" t="s">
        <v>52</v>
      </c>
      <c r="MHP225" t="s">
        <v>52</v>
      </c>
      <c r="MHQ225" t="s">
        <v>52</v>
      </c>
      <c r="MHR225" t="s">
        <v>52</v>
      </c>
      <c r="MHS225" t="s">
        <v>52</v>
      </c>
      <c r="MHT225" t="s">
        <v>52</v>
      </c>
      <c r="MHU225" t="s">
        <v>52</v>
      </c>
      <c r="MHV225" t="s">
        <v>52</v>
      </c>
      <c r="MHW225" t="s">
        <v>52</v>
      </c>
      <c r="MHX225" t="s">
        <v>52</v>
      </c>
      <c r="MHY225" t="s">
        <v>52</v>
      </c>
      <c r="MHZ225" t="s">
        <v>52</v>
      </c>
      <c r="MIA225" t="s">
        <v>52</v>
      </c>
      <c r="MIB225" t="s">
        <v>52</v>
      </c>
      <c r="MIC225" t="s">
        <v>52</v>
      </c>
      <c r="MID225" t="s">
        <v>52</v>
      </c>
      <c r="MIE225" t="s">
        <v>52</v>
      </c>
      <c r="MIF225" t="s">
        <v>52</v>
      </c>
      <c r="MIG225" t="s">
        <v>52</v>
      </c>
      <c r="MIH225" t="s">
        <v>52</v>
      </c>
      <c r="MII225" t="s">
        <v>52</v>
      </c>
      <c r="MIJ225" t="s">
        <v>52</v>
      </c>
      <c r="MIK225" t="s">
        <v>52</v>
      </c>
      <c r="MIL225" t="s">
        <v>52</v>
      </c>
      <c r="MIM225" t="s">
        <v>52</v>
      </c>
      <c r="MIN225" t="s">
        <v>52</v>
      </c>
      <c r="MIO225" t="s">
        <v>52</v>
      </c>
      <c r="MIP225" t="s">
        <v>52</v>
      </c>
      <c r="MIQ225" t="s">
        <v>52</v>
      </c>
      <c r="MIR225" t="s">
        <v>52</v>
      </c>
      <c r="MIS225" t="s">
        <v>52</v>
      </c>
      <c r="MIT225" t="s">
        <v>52</v>
      </c>
      <c r="MIU225" t="s">
        <v>52</v>
      </c>
      <c r="MIV225" t="s">
        <v>52</v>
      </c>
      <c r="MIW225" t="s">
        <v>52</v>
      </c>
      <c r="MIX225" t="s">
        <v>52</v>
      </c>
      <c r="MIY225" t="s">
        <v>52</v>
      </c>
      <c r="MIZ225" t="s">
        <v>52</v>
      </c>
      <c r="MJA225" t="s">
        <v>52</v>
      </c>
      <c r="MJB225" t="s">
        <v>52</v>
      </c>
      <c r="MJC225" t="s">
        <v>52</v>
      </c>
      <c r="MJD225" t="s">
        <v>52</v>
      </c>
      <c r="MJE225" t="s">
        <v>52</v>
      </c>
      <c r="MJF225" t="s">
        <v>52</v>
      </c>
      <c r="MJG225" t="s">
        <v>52</v>
      </c>
      <c r="MJH225" t="s">
        <v>52</v>
      </c>
      <c r="MJI225" t="s">
        <v>52</v>
      </c>
      <c r="MJJ225" t="s">
        <v>52</v>
      </c>
      <c r="MJK225" t="s">
        <v>52</v>
      </c>
      <c r="MJL225" t="s">
        <v>52</v>
      </c>
      <c r="MJM225" t="s">
        <v>52</v>
      </c>
      <c r="MJN225" t="s">
        <v>52</v>
      </c>
      <c r="MJO225" t="s">
        <v>52</v>
      </c>
      <c r="MJP225" t="s">
        <v>52</v>
      </c>
      <c r="MJQ225" t="s">
        <v>52</v>
      </c>
      <c r="MJR225" t="s">
        <v>52</v>
      </c>
      <c r="MJS225" t="s">
        <v>52</v>
      </c>
      <c r="MJT225" t="s">
        <v>52</v>
      </c>
      <c r="MJU225" t="s">
        <v>52</v>
      </c>
      <c r="MJV225" t="s">
        <v>52</v>
      </c>
      <c r="MJW225" t="s">
        <v>52</v>
      </c>
      <c r="MJX225" t="s">
        <v>52</v>
      </c>
      <c r="MJY225" t="s">
        <v>52</v>
      </c>
      <c r="MJZ225" t="s">
        <v>52</v>
      </c>
      <c r="MKA225" t="s">
        <v>52</v>
      </c>
      <c r="MKB225" t="s">
        <v>52</v>
      </c>
      <c r="MKC225" t="s">
        <v>52</v>
      </c>
      <c r="MKD225" t="s">
        <v>52</v>
      </c>
      <c r="MKE225" t="s">
        <v>52</v>
      </c>
      <c r="MKF225" t="s">
        <v>52</v>
      </c>
      <c r="MKG225" t="s">
        <v>52</v>
      </c>
      <c r="MKH225" t="s">
        <v>52</v>
      </c>
      <c r="MKI225" t="s">
        <v>52</v>
      </c>
      <c r="MKJ225" t="s">
        <v>52</v>
      </c>
      <c r="MKK225" t="s">
        <v>52</v>
      </c>
      <c r="MKL225" t="s">
        <v>52</v>
      </c>
      <c r="MKM225" t="s">
        <v>52</v>
      </c>
      <c r="MKN225" t="s">
        <v>52</v>
      </c>
      <c r="MKO225" t="s">
        <v>52</v>
      </c>
      <c r="MKP225" t="s">
        <v>52</v>
      </c>
      <c r="MKQ225" t="s">
        <v>52</v>
      </c>
      <c r="MKR225" t="s">
        <v>52</v>
      </c>
      <c r="MKS225" t="s">
        <v>52</v>
      </c>
      <c r="MKT225" t="s">
        <v>52</v>
      </c>
      <c r="MKU225" t="s">
        <v>52</v>
      </c>
      <c r="MKV225" t="s">
        <v>52</v>
      </c>
      <c r="MKW225" t="s">
        <v>52</v>
      </c>
      <c r="MKX225" t="s">
        <v>52</v>
      </c>
      <c r="MKY225" t="s">
        <v>52</v>
      </c>
      <c r="MKZ225" t="s">
        <v>52</v>
      </c>
      <c r="MLA225" t="s">
        <v>52</v>
      </c>
      <c r="MLB225" t="s">
        <v>52</v>
      </c>
      <c r="MLC225" t="s">
        <v>52</v>
      </c>
      <c r="MLD225" t="s">
        <v>52</v>
      </c>
      <c r="MLE225" t="s">
        <v>52</v>
      </c>
      <c r="MLF225" t="s">
        <v>52</v>
      </c>
      <c r="MLG225" t="s">
        <v>52</v>
      </c>
      <c r="MLH225" t="s">
        <v>52</v>
      </c>
      <c r="MLI225" t="s">
        <v>52</v>
      </c>
      <c r="MLJ225" t="s">
        <v>52</v>
      </c>
      <c r="MLK225" t="s">
        <v>52</v>
      </c>
      <c r="MLL225" t="s">
        <v>52</v>
      </c>
      <c r="MLM225" t="s">
        <v>52</v>
      </c>
      <c r="MLN225" t="s">
        <v>52</v>
      </c>
      <c r="MLO225" t="s">
        <v>52</v>
      </c>
      <c r="MLP225" t="s">
        <v>52</v>
      </c>
      <c r="MLQ225" t="s">
        <v>52</v>
      </c>
      <c r="MLR225" t="s">
        <v>52</v>
      </c>
      <c r="MLS225" t="s">
        <v>52</v>
      </c>
      <c r="MLT225" t="s">
        <v>52</v>
      </c>
      <c r="MLU225" t="s">
        <v>52</v>
      </c>
      <c r="MLV225" t="s">
        <v>52</v>
      </c>
      <c r="MLW225" t="s">
        <v>52</v>
      </c>
      <c r="MLX225" t="s">
        <v>52</v>
      </c>
      <c r="MLY225" t="s">
        <v>52</v>
      </c>
      <c r="MLZ225" t="s">
        <v>52</v>
      </c>
      <c r="MMA225" t="s">
        <v>52</v>
      </c>
      <c r="MMB225" t="s">
        <v>52</v>
      </c>
      <c r="MMC225" t="s">
        <v>52</v>
      </c>
      <c r="MMD225" t="s">
        <v>52</v>
      </c>
      <c r="MME225" t="s">
        <v>52</v>
      </c>
      <c r="MMF225" t="s">
        <v>52</v>
      </c>
      <c r="MMG225" t="s">
        <v>52</v>
      </c>
      <c r="MMH225" t="s">
        <v>52</v>
      </c>
      <c r="MMI225" t="s">
        <v>52</v>
      </c>
      <c r="MMJ225" t="s">
        <v>52</v>
      </c>
      <c r="MMK225" t="s">
        <v>52</v>
      </c>
      <c r="MML225" t="s">
        <v>52</v>
      </c>
      <c r="MMM225" t="s">
        <v>52</v>
      </c>
      <c r="MMN225" t="s">
        <v>52</v>
      </c>
      <c r="MMO225" t="s">
        <v>52</v>
      </c>
      <c r="MMP225" t="s">
        <v>52</v>
      </c>
      <c r="MMQ225" t="s">
        <v>52</v>
      </c>
      <c r="MMR225" t="s">
        <v>52</v>
      </c>
      <c r="MMS225" t="s">
        <v>52</v>
      </c>
      <c r="MMT225" t="s">
        <v>52</v>
      </c>
      <c r="MMU225" t="s">
        <v>52</v>
      </c>
      <c r="MMV225" t="s">
        <v>52</v>
      </c>
      <c r="MMW225" t="s">
        <v>52</v>
      </c>
      <c r="MMX225" t="s">
        <v>52</v>
      </c>
      <c r="MMY225" t="s">
        <v>52</v>
      </c>
      <c r="MMZ225" t="s">
        <v>52</v>
      </c>
      <c r="MNA225" t="s">
        <v>52</v>
      </c>
      <c r="MNB225" t="s">
        <v>52</v>
      </c>
      <c r="MNC225" t="s">
        <v>52</v>
      </c>
      <c r="MND225" t="s">
        <v>52</v>
      </c>
      <c r="MNE225" t="s">
        <v>52</v>
      </c>
      <c r="MNF225" t="s">
        <v>52</v>
      </c>
      <c r="MNG225" t="s">
        <v>52</v>
      </c>
      <c r="MNH225" t="s">
        <v>52</v>
      </c>
      <c r="MNI225" t="s">
        <v>52</v>
      </c>
      <c r="MNJ225" t="s">
        <v>52</v>
      </c>
      <c r="MNK225" t="s">
        <v>52</v>
      </c>
      <c r="MNL225" t="s">
        <v>52</v>
      </c>
      <c r="MNM225" t="s">
        <v>52</v>
      </c>
      <c r="MNN225" t="s">
        <v>52</v>
      </c>
      <c r="MNO225" t="s">
        <v>52</v>
      </c>
      <c r="MNP225" t="s">
        <v>52</v>
      </c>
      <c r="MNQ225" t="s">
        <v>52</v>
      </c>
      <c r="MNR225" t="s">
        <v>52</v>
      </c>
      <c r="MNS225" t="s">
        <v>52</v>
      </c>
      <c r="MNT225" t="s">
        <v>52</v>
      </c>
      <c r="MNU225" t="s">
        <v>52</v>
      </c>
      <c r="MNV225" t="s">
        <v>52</v>
      </c>
      <c r="MNW225" t="s">
        <v>52</v>
      </c>
      <c r="MNX225" t="s">
        <v>52</v>
      </c>
      <c r="MNY225" t="s">
        <v>52</v>
      </c>
      <c r="MNZ225" t="s">
        <v>52</v>
      </c>
      <c r="MOA225" t="s">
        <v>52</v>
      </c>
      <c r="MOB225" t="s">
        <v>52</v>
      </c>
      <c r="MOC225" t="s">
        <v>52</v>
      </c>
      <c r="MOD225" t="s">
        <v>52</v>
      </c>
      <c r="MOE225" t="s">
        <v>52</v>
      </c>
      <c r="MOF225" t="s">
        <v>52</v>
      </c>
      <c r="MOG225" t="s">
        <v>52</v>
      </c>
      <c r="MOH225" t="s">
        <v>52</v>
      </c>
      <c r="MOI225" t="s">
        <v>52</v>
      </c>
      <c r="MOJ225" t="s">
        <v>52</v>
      </c>
      <c r="MOK225" t="s">
        <v>52</v>
      </c>
      <c r="MOL225" t="s">
        <v>52</v>
      </c>
      <c r="MOM225" t="s">
        <v>52</v>
      </c>
      <c r="MON225" t="s">
        <v>52</v>
      </c>
      <c r="MOO225" t="s">
        <v>52</v>
      </c>
      <c r="MOP225" t="s">
        <v>52</v>
      </c>
      <c r="MOQ225" t="s">
        <v>52</v>
      </c>
      <c r="MOR225" t="s">
        <v>52</v>
      </c>
      <c r="MOS225" t="s">
        <v>52</v>
      </c>
      <c r="MOT225" t="s">
        <v>52</v>
      </c>
      <c r="MOU225" t="s">
        <v>52</v>
      </c>
      <c r="MOV225" t="s">
        <v>52</v>
      </c>
      <c r="MOW225" t="s">
        <v>52</v>
      </c>
      <c r="MOX225" t="s">
        <v>52</v>
      </c>
      <c r="MOY225" t="s">
        <v>52</v>
      </c>
      <c r="MOZ225" t="s">
        <v>52</v>
      </c>
      <c r="MPA225" t="s">
        <v>52</v>
      </c>
      <c r="MPB225" t="s">
        <v>52</v>
      </c>
      <c r="MPC225" t="s">
        <v>52</v>
      </c>
      <c r="MPD225" t="s">
        <v>52</v>
      </c>
      <c r="MPE225" t="s">
        <v>52</v>
      </c>
      <c r="MPF225" t="s">
        <v>52</v>
      </c>
      <c r="MPG225" t="s">
        <v>52</v>
      </c>
      <c r="MPH225" t="s">
        <v>52</v>
      </c>
      <c r="MPI225" t="s">
        <v>52</v>
      </c>
      <c r="MPJ225" t="s">
        <v>52</v>
      </c>
      <c r="MPK225" t="s">
        <v>52</v>
      </c>
      <c r="MPL225" t="s">
        <v>52</v>
      </c>
      <c r="MPM225" t="s">
        <v>52</v>
      </c>
      <c r="MPN225" t="s">
        <v>52</v>
      </c>
      <c r="MPO225" t="s">
        <v>52</v>
      </c>
      <c r="MPP225" t="s">
        <v>52</v>
      </c>
      <c r="MPQ225" t="s">
        <v>52</v>
      </c>
      <c r="MPR225" t="s">
        <v>52</v>
      </c>
      <c r="MPS225" t="s">
        <v>52</v>
      </c>
      <c r="MPT225" t="s">
        <v>52</v>
      </c>
      <c r="MPU225" t="s">
        <v>52</v>
      </c>
      <c r="MPV225" t="s">
        <v>52</v>
      </c>
      <c r="MPW225" t="s">
        <v>52</v>
      </c>
      <c r="MPX225" t="s">
        <v>52</v>
      </c>
      <c r="MPY225" t="s">
        <v>52</v>
      </c>
      <c r="MPZ225" t="s">
        <v>52</v>
      </c>
      <c r="MQA225" t="s">
        <v>52</v>
      </c>
      <c r="MQB225" t="s">
        <v>52</v>
      </c>
      <c r="MQC225" t="s">
        <v>52</v>
      </c>
      <c r="MQD225" t="s">
        <v>52</v>
      </c>
      <c r="MQE225" t="s">
        <v>52</v>
      </c>
      <c r="MQF225" t="s">
        <v>52</v>
      </c>
      <c r="MQG225" t="s">
        <v>52</v>
      </c>
      <c r="MQH225" t="s">
        <v>52</v>
      </c>
      <c r="MQI225" t="s">
        <v>52</v>
      </c>
      <c r="MQJ225" t="s">
        <v>52</v>
      </c>
      <c r="MQK225" t="s">
        <v>52</v>
      </c>
      <c r="MQL225" t="s">
        <v>52</v>
      </c>
      <c r="MQM225" t="s">
        <v>52</v>
      </c>
      <c r="MQN225" t="s">
        <v>52</v>
      </c>
      <c r="MQO225" t="s">
        <v>52</v>
      </c>
      <c r="MQP225" t="s">
        <v>52</v>
      </c>
      <c r="MQQ225" t="s">
        <v>52</v>
      </c>
      <c r="MQR225" t="s">
        <v>52</v>
      </c>
      <c r="MQS225" t="s">
        <v>52</v>
      </c>
      <c r="MQT225" t="s">
        <v>52</v>
      </c>
      <c r="MQU225" t="s">
        <v>52</v>
      </c>
      <c r="MQV225" t="s">
        <v>52</v>
      </c>
      <c r="MQW225" t="s">
        <v>52</v>
      </c>
      <c r="MQX225" t="s">
        <v>52</v>
      </c>
      <c r="MQY225" t="s">
        <v>52</v>
      </c>
      <c r="MQZ225" t="s">
        <v>52</v>
      </c>
      <c r="MRA225" t="s">
        <v>52</v>
      </c>
      <c r="MRB225" t="s">
        <v>52</v>
      </c>
      <c r="MRC225" t="s">
        <v>52</v>
      </c>
      <c r="MRD225" t="s">
        <v>52</v>
      </c>
      <c r="MRE225" t="s">
        <v>52</v>
      </c>
      <c r="MRF225" t="s">
        <v>52</v>
      </c>
      <c r="MRG225" t="s">
        <v>52</v>
      </c>
      <c r="MRH225" t="s">
        <v>52</v>
      </c>
      <c r="MRI225" t="s">
        <v>52</v>
      </c>
      <c r="MRJ225" t="s">
        <v>52</v>
      </c>
      <c r="MRK225" t="s">
        <v>52</v>
      </c>
      <c r="MRL225" t="s">
        <v>52</v>
      </c>
      <c r="MRM225" t="s">
        <v>52</v>
      </c>
      <c r="MRN225" t="s">
        <v>52</v>
      </c>
      <c r="MRO225" t="s">
        <v>52</v>
      </c>
      <c r="MRP225" t="s">
        <v>52</v>
      </c>
      <c r="MRQ225" t="s">
        <v>52</v>
      </c>
      <c r="MRR225" t="s">
        <v>52</v>
      </c>
      <c r="MRS225" t="s">
        <v>52</v>
      </c>
      <c r="MRT225" t="s">
        <v>52</v>
      </c>
      <c r="MRU225" t="s">
        <v>52</v>
      </c>
      <c r="MRV225" t="s">
        <v>52</v>
      </c>
      <c r="MRW225" t="s">
        <v>52</v>
      </c>
      <c r="MRX225" t="s">
        <v>52</v>
      </c>
      <c r="MRY225" t="s">
        <v>52</v>
      </c>
      <c r="MRZ225" t="s">
        <v>52</v>
      </c>
      <c r="MSA225" t="s">
        <v>52</v>
      </c>
      <c r="MSB225" t="s">
        <v>52</v>
      </c>
      <c r="MSC225" t="s">
        <v>52</v>
      </c>
      <c r="MSD225" t="s">
        <v>52</v>
      </c>
      <c r="MSE225" t="s">
        <v>52</v>
      </c>
      <c r="MSF225" t="s">
        <v>52</v>
      </c>
      <c r="MSG225" t="s">
        <v>52</v>
      </c>
      <c r="MSH225" t="s">
        <v>52</v>
      </c>
      <c r="MSI225" t="s">
        <v>52</v>
      </c>
      <c r="MSJ225" t="s">
        <v>52</v>
      </c>
      <c r="MSK225" t="s">
        <v>52</v>
      </c>
      <c r="MSL225" t="s">
        <v>52</v>
      </c>
      <c r="MSM225" t="s">
        <v>52</v>
      </c>
      <c r="MSN225" t="s">
        <v>52</v>
      </c>
      <c r="MSO225" t="s">
        <v>52</v>
      </c>
      <c r="MSP225" t="s">
        <v>52</v>
      </c>
      <c r="MSQ225" t="s">
        <v>52</v>
      </c>
      <c r="MSR225" t="s">
        <v>52</v>
      </c>
      <c r="MSS225" t="s">
        <v>52</v>
      </c>
      <c r="MST225" t="s">
        <v>52</v>
      </c>
      <c r="MSU225" t="s">
        <v>52</v>
      </c>
      <c r="MSV225" t="s">
        <v>52</v>
      </c>
      <c r="MSW225" t="s">
        <v>52</v>
      </c>
      <c r="MSX225" t="s">
        <v>52</v>
      </c>
      <c r="MSY225" t="s">
        <v>52</v>
      </c>
      <c r="MSZ225" t="s">
        <v>52</v>
      </c>
      <c r="MTA225" t="s">
        <v>52</v>
      </c>
      <c r="MTB225" t="s">
        <v>52</v>
      </c>
      <c r="MTC225" t="s">
        <v>52</v>
      </c>
      <c r="MTD225" t="s">
        <v>52</v>
      </c>
      <c r="MTE225" t="s">
        <v>52</v>
      </c>
      <c r="MTF225" t="s">
        <v>52</v>
      </c>
      <c r="MTG225" t="s">
        <v>52</v>
      </c>
      <c r="MTH225" t="s">
        <v>52</v>
      </c>
      <c r="MTI225" t="s">
        <v>52</v>
      </c>
      <c r="MTJ225" t="s">
        <v>52</v>
      </c>
      <c r="MTK225" t="s">
        <v>52</v>
      </c>
      <c r="MTL225" t="s">
        <v>52</v>
      </c>
      <c r="MTM225" t="s">
        <v>52</v>
      </c>
      <c r="MTN225" t="s">
        <v>52</v>
      </c>
      <c r="MTO225" t="s">
        <v>52</v>
      </c>
      <c r="MTP225" t="s">
        <v>52</v>
      </c>
      <c r="MTQ225" t="s">
        <v>52</v>
      </c>
      <c r="MTR225" t="s">
        <v>52</v>
      </c>
      <c r="MTS225" t="s">
        <v>52</v>
      </c>
      <c r="MTT225" t="s">
        <v>52</v>
      </c>
      <c r="MTU225" t="s">
        <v>52</v>
      </c>
      <c r="MTV225" t="s">
        <v>52</v>
      </c>
      <c r="MTW225" t="s">
        <v>52</v>
      </c>
      <c r="MTX225" t="s">
        <v>52</v>
      </c>
      <c r="MTY225" t="s">
        <v>52</v>
      </c>
      <c r="MTZ225" t="s">
        <v>52</v>
      </c>
      <c r="MUA225" t="s">
        <v>52</v>
      </c>
      <c r="MUB225" t="s">
        <v>52</v>
      </c>
      <c r="MUC225" t="s">
        <v>52</v>
      </c>
      <c r="MUD225" t="s">
        <v>52</v>
      </c>
      <c r="MUE225" t="s">
        <v>52</v>
      </c>
      <c r="MUF225" t="s">
        <v>52</v>
      </c>
      <c r="MUG225" t="s">
        <v>52</v>
      </c>
      <c r="MUH225" t="s">
        <v>52</v>
      </c>
      <c r="MUI225" t="s">
        <v>52</v>
      </c>
      <c r="MUJ225" t="s">
        <v>52</v>
      </c>
      <c r="MUK225" t="s">
        <v>52</v>
      </c>
      <c r="MUL225" t="s">
        <v>52</v>
      </c>
      <c r="MUM225" t="s">
        <v>52</v>
      </c>
      <c r="MUN225" t="s">
        <v>52</v>
      </c>
      <c r="MUO225" t="s">
        <v>52</v>
      </c>
      <c r="MUP225" t="s">
        <v>52</v>
      </c>
      <c r="MUQ225" t="s">
        <v>52</v>
      </c>
      <c r="MUR225" t="s">
        <v>52</v>
      </c>
      <c r="MUS225" t="s">
        <v>52</v>
      </c>
      <c r="MUT225" t="s">
        <v>52</v>
      </c>
      <c r="MUU225" t="s">
        <v>52</v>
      </c>
      <c r="MUV225" t="s">
        <v>52</v>
      </c>
      <c r="MUW225" t="s">
        <v>52</v>
      </c>
      <c r="MUX225" t="s">
        <v>52</v>
      </c>
      <c r="MUY225" t="s">
        <v>52</v>
      </c>
      <c r="MUZ225" t="s">
        <v>52</v>
      </c>
      <c r="MVA225" t="s">
        <v>52</v>
      </c>
      <c r="MVB225" t="s">
        <v>52</v>
      </c>
      <c r="MVC225" t="s">
        <v>52</v>
      </c>
      <c r="MVD225" t="s">
        <v>52</v>
      </c>
      <c r="MVE225" t="s">
        <v>52</v>
      </c>
      <c r="MVF225" t="s">
        <v>52</v>
      </c>
      <c r="MVG225" t="s">
        <v>52</v>
      </c>
      <c r="MVH225" t="s">
        <v>52</v>
      </c>
      <c r="MVI225" t="s">
        <v>52</v>
      </c>
      <c r="MVJ225" t="s">
        <v>52</v>
      </c>
      <c r="MVK225" t="s">
        <v>52</v>
      </c>
      <c r="MVL225" t="s">
        <v>52</v>
      </c>
      <c r="MVM225" t="s">
        <v>52</v>
      </c>
      <c r="MVN225" t="s">
        <v>52</v>
      </c>
      <c r="MVO225" t="s">
        <v>52</v>
      </c>
      <c r="MVP225" t="s">
        <v>52</v>
      </c>
      <c r="MVQ225" t="s">
        <v>52</v>
      </c>
      <c r="MVR225" t="s">
        <v>52</v>
      </c>
      <c r="MVS225" t="s">
        <v>52</v>
      </c>
      <c r="MVT225" t="s">
        <v>52</v>
      </c>
      <c r="MVU225" t="s">
        <v>52</v>
      </c>
      <c r="MVV225" t="s">
        <v>52</v>
      </c>
      <c r="MVW225" t="s">
        <v>52</v>
      </c>
      <c r="MVX225" t="s">
        <v>52</v>
      </c>
      <c r="MVY225" t="s">
        <v>52</v>
      </c>
      <c r="MVZ225" t="s">
        <v>52</v>
      </c>
      <c r="MWA225" t="s">
        <v>52</v>
      </c>
      <c r="MWB225" t="s">
        <v>52</v>
      </c>
      <c r="MWC225" t="s">
        <v>52</v>
      </c>
      <c r="MWD225" t="s">
        <v>52</v>
      </c>
      <c r="MWE225" t="s">
        <v>52</v>
      </c>
      <c r="MWF225" t="s">
        <v>52</v>
      </c>
      <c r="MWG225" t="s">
        <v>52</v>
      </c>
      <c r="MWH225" t="s">
        <v>52</v>
      </c>
      <c r="MWI225" t="s">
        <v>52</v>
      </c>
      <c r="MWJ225" t="s">
        <v>52</v>
      </c>
      <c r="MWK225" t="s">
        <v>52</v>
      </c>
      <c r="MWL225" t="s">
        <v>52</v>
      </c>
      <c r="MWM225" t="s">
        <v>52</v>
      </c>
      <c r="MWN225" t="s">
        <v>52</v>
      </c>
      <c r="MWO225" t="s">
        <v>52</v>
      </c>
      <c r="MWP225" t="s">
        <v>52</v>
      </c>
      <c r="MWQ225" t="s">
        <v>52</v>
      </c>
      <c r="MWR225" t="s">
        <v>52</v>
      </c>
      <c r="MWS225" t="s">
        <v>52</v>
      </c>
      <c r="MWT225" t="s">
        <v>52</v>
      </c>
      <c r="MWU225" t="s">
        <v>52</v>
      </c>
      <c r="MWV225" t="s">
        <v>52</v>
      </c>
      <c r="MWW225" t="s">
        <v>52</v>
      </c>
      <c r="MWX225" t="s">
        <v>52</v>
      </c>
      <c r="MWY225" t="s">
        <v>52</v>
      </c>
      <c r="MWZ225" t="s">
        <v>52</v>
      </c>
      <c r="MXA225" t="s">
        <v>52</v>
      </c>
      <c r="MXB225" t="s">
        <v>52</v>
      </c>
      <c r="MXC225" t="s">
        <v>52</v>
      </c>
      <c r="MXD225" t="s">
        <v>52</v>
      </c>
      <c r="MXE225" t="s">
        <v>52</v>
      </c>
      <c r="MXF225" t="s">
        <v>52</v>
      </c>
      <c r="MXG225" t="s">
        <v>52</v>
      </c>
      <c r="MXH225" t="s">
        <v>52</v>
      </c>
      <c r="MXI225" t="s">
        <v>52</v>
      </c>
      <c r="MXJ225" t="s">
        <v>52</v>
      </c>
      <c r="MXK225" t="s">
        <v>52</v>
      </c>
      <c r="MXL225" t="s">
        <v>52</v>
      </c>
      <c r="MXM225" t="s">
        <v>52</v>
      </c>
      <c r="MXN225" t="s">
        <v>52</v>
      </c>
      <c r="MXO225" t="s">
        <v>52</v>
      </c>
      <c r="MXP225" t="s">
        <v>52</v>
      </c>
      <c r="MXQ225" t="s">
        <v>52</v>
      </c>
      <c r="MXR225" t="s">
        <v>52</v>
      </c>
      <c r="MXS225" t="s">
        <v>52</v>
      </c>
      <c r="MXT225" t="s">
        <v>52</v>
      </c>
      <c r="MXU225" t="s">
        <v>52</v>
      </c>
      <c r="MXV225" t="s">
        <v>52</v>
      </c>
      <c r="MXW225" t="s">
        <v>52</v>
      </c>
      <c r="MXX225" t="s">
        <v>52</v>
      </c>
      <c r="MXY225" t="s">
        <v>52</v>
      </c>
      <c r="MXZ225" t="s">
        <v>52</v>
      </c>
      <c r="MYA225" t="s">
        <v>52</v>
      </c>
      <c r="MYB225" t="s">
        <v>52</v>
      </c>
      <c r="MYC225" t="s">
        <v>52</v>
      </c>
      <c r="MYD225" t="s">
        <v>52</v>
      </c>
      <c r="MYE225" t="s">
        <v>52</v>
      </c>
      <c r="MYF225" t="s">
        <v>52</v>
      </c>
      <c r="MYG225" t="s">
        <v>52</v>
      </c>
      <c r="MYH225" t="s">
        <v>52</v>
      </c>
      <c r="MYI225" t="s">
        <v>52</v>
      </c>
      <c r="MYJ225" t="s">
        <v>52</v>
      </c>
      <c r="MYK225" t="s">
        <v>52</v>
      </c>
      <c r="MYL225" t="s">
        <v>52</v>
      </c>
      <c r="MYM225" t="s">
        <v>52</v>
      </c>
      <c r="MYN225" t="s">
        <v>52</v>
      </c>
      <c r="MYO225" t="s">
        <v>52</v>
      </c>
      <c r="MYP225" t="s">
        <v>52</v>
      </c>
      <c r="MYQ225" t="s">
        <v>52</v>
      </c>
      <c r="MYR225" t="s">
        <v>52</v>
      </c>
      <c r="MYS225" t="s">
        <v>52</v>
      </c>
      <c r="MYT225" t="s">
        <v>52</v>
      </c>
      <c r="MYU225" t="s">
        <v>52</v>
      </c>
      <c r="MYV225" t="s">
        <v>52</v>
      </c>
      <c r="MYW225" t="s">
        <v>52</v>
      </c>
      <c r="MYX225" t="s">
        <v>52</v>
      </c>
      <c r="MYY225" t="s">
        <v>52</v>
      </c>
      <c r="MYZ225" t="s">
        <v>52</v>
      </c>
      <c r="MZA225" t="s">
        <v>52</v>
      </c>
      <c r="MZB225" t="s">
        <v>52</v>
      </c>
      <c r="MZC225" t="s">
        <v>52</v>
      </c>
      <c r="MZD225" t="s">
        <v>52</v>
      </c>
      <c r="MZE225" t="s">
        <v>52</v>
      </c>
      <c r="MZF225" t="s">
        <v>52</v>
      </c>
      <c r="MZG225" t="s">
        <v>52</v>
      </c>
      <c r="MZH225" t="s">
        <v>52</v>
      </c>
      <c r="MZI225" t="s">
        <v>52</v>
      </c>
      <c r="MZJ225" t="s">
        <v>52</v>
      </c>
      <c r="MZK225" t="s">
        <v>52</v>
      </c>
      <c r="MZL225" t="s">
        <v>52</v>
      </c>
      <c r="MZM225" t="s">
        <v>52</v>
      </c>
      <c r="MZN225" t="s">
        <v>52</v>
      </c>
      <c r="MZO225" t="s">
        <v>52</v>
      </c>
      <c r="MZP225" t="s">
        <v>52</v>
      </c>
      <c r="MZQ225" t="s">
        <v>52</v>
      </c>
      <c r="MZR225" t="s">
        <v>52</v>
      </c>
      <c r="MZS225" t="s">
        <v>52</v>
      </c>
      <c r="MZT225" t="s">
        <v>52</v>
      </c>
      <c r="MZU225" t="s">
        <v>52</v>
      </c>
      <c r="MZV225" t="s">
        <v>52</v>
      </c>
      <c r="MZW225" t="s">
        <v>52</v>
      </c>
      <c r="MZX225" t="s">
        <v>52</v>
      </c>
      <c r="MZY225" t="s">
        <v>52</v>
      </c>
      <c r="MZZ225" t="s">
        <v>52</v>
      </c>
      <c r="NAA225" t="s">
        <v>52</v>
      </c>
      <c r="NAB225" t="s">
        <v>52</v>
      </c>
      <c r="NAC225" t="s">
        <v>52</v>
      </c>
      <c r="NAD225" t="s">
        <v>52</v>
      </c>
      <c r="NAE225" t="s">
        <v>52</v>
      </c>
      <c r="NAF225" t="s">
        <v>52</v>
      </c>
      <c r="NAG225" t="s">
        <v>52</v>
      </c>
      <c r="NAH225" t="s">
        <v>52</v>
      </c>
      <c r="NAI225" t="s">
        <v>52</v>
      </c>
      <c r="NAJ225" t="s">
        <v>52</v>
      </c>
      <c r="NAK225" t="s">
        <v>52</v>
      </c>
      <c r="NAL225" t="s">
        <v>52</v>
      </c>
      <c r="NAM225" t="s">
        <v>52</v>
      </c>
      <c r="NAN225" t="s">
        <v>52</v>
      </c>
      <c r="NAO225" t="s">
        <v>52</v>
      </c>
      <c r="NAP225" t="s">
        <v>52</v>
      </c>
      <c r="NAQ225" t="s">
        <v>52</v>
      </c>
      <c r="NAR225" t="s">
        <v>52</v>
      </c>
      <c r="NAS225" t="s">
        <v>52</v>
      </c>
      <c r="NAT225" t="s">
        <v>52</v>
      </c>
      <c r="NAU225" t="s">
        <v>52</v>
      </c>
      <c r="NAV225" t="s">
        <v>52</v>
      </c>
      <c r="NAW225" t="s">
        <v>52</v>
      </c>
      <c r="NAX225" t="s">
        <v>52</v>
      </c>
      <c r="NAY225" t="s">
        <v>52</v>
      </c>
      <c r="NAZ225" t="s">
        <v>52</v>
      </c>
      <c r="NBA225" t="s">
        <v>52</v>
      </c>
      <c r="NBB225" t="s">
        <v>52</v>
      </c>
      <c r="NBC225" t="s">
        <v>52</v>
      </c>
      <c r="NBD225" t="s">
        <v>52</v>
      </c>
      <c r="NBE225" t="s">
        <v>52</v>
      </c>
      <c r="NBF225" t="s">
        <v>52</v>
      </c>
      <c r="NBG225" t="s">
        <v>52</v>
      </c>
      <c r="NBH225" t="s">
        <v>52</v>
      </c>
      <c r="NBI225" t="s">
        <v>52</v>
      </c>
      <c r="NBJ225" t="s">
        <v>52</v>
      </c>
      <c r="NBK225" t="s">
        <v>52</v>
      </c>
      <c r="NBL225" t="s">
        <v>52</v>
      </c>
      <c r="NBM225" t="s">
        <v>52</v>
      </c>
      <c r="NBN225" t="s">
        <v>52</v>
      </c>
      <c r="NBO225" t="s">
        <v>52</v>
      </c>
      <c r="NBP225" t="s">
        <v>52</v>
      </c>
      <c r="NBQ225" t="s">
        <v>52</v>
      </c>
      <c r="NBR225" t="s">
        <v>52</v>
      </c>
      <c r="NBS225" t="s">
        <v>52</v>
      </c>
      <c r="NBT225" t="s">
        <v>52</v>
      </c>
      <c r="NBU225" t="s">
        <v>52</v>
      </c>
      <c r="NBV225" t="s">
        <v>52</v>
      </c>
      <c r="NBW225" t="s">
        <v>52</v>
      </c>
      <c r="NBX225" t="s">
        <v>52</v>
      </c>
      <c r="NBY225" t="s">
        <v>52</v>
      </c>
      <c r="NBZ225" t="s">
        <v>52</v>
      </c>
      <c r="NCA225" t="s">
        <v>52</v>
      </c>
      <c r="NCB225" t="s">
        <v>52</v>
      </c>
      <c r="NCC225" t="s">
        <v>52</v>
      </c>
      <c r="NCD225" t="s">
        <v>52</v>
      </c>
      <c r="NCE225" t="s">
        <v>52</v>
      </c>
      <c r="NCF225" t="s">
        <v>52</v>
      </c>
      <c r="NCG225" t="s">
        <v>52</v>
      </c>
      <c r="NCH225" t="s">
        <v>52</v>
      </c>
      <c r="NCI225" t="s">
        <v>52</v>
      </c>
      <c r="NCJ225" t="s">
        <v>52</v>
      </c>
      <c r="NCK225" t="s">
        <v>52</v>
      </c>
      <c r="NCL225" t="s">
        <v>52</v>
      </c>
      <c r="NCM225" t="s">
        <v>52</v>
      </c>
      <c r="NCN225" t="s">
        <v>52</v>
      </c>
      <c r="NCO225" t="s">
        <v>52</v>
      </c>
      <c r="NCP225" t="s">
        <v>52</v>
      </c>
      <c r="NCQ225" t="s">
        <v>52</v>
      </c>
      <c r="NCR225" t="s">
        <v>52</v>
      </c>
      <c r="NCS225" t="s">
        <v>52</v>
      </c>
      <c r="NCT225" t="s">
        <v>52</v>
      </c>
      <c r="NCU225" t="s">
        <v>52</v>
      </c>
      <c r="NCV225" t="s">
        <v>52</v>
      </c>
      <c r="NCW225" t="s">
        <v>52</v>
      </c>
      <c r="NCX225" t="s">
        <v>52</v>
      </c>
      <c r="NCY225" t="s">
        <v>52</v>
      </c>
      <c r="NCZ225" t="s">
        <v>52</v>
      </c>
      <c r="NDA225" t="s">
        <v>52</v>
      </c>
      <c r="NDB225" t="s">
        <v>52</v>
      </c>
      <c r="NDC225" t="s">
        <v>52</v>
      </c>
      <c r="NDD225" t="s">
        <v>52</v>
      </c>
      <c r="NDE225" t="s">
        <v>52</v>
      </c>
      <c r="NDF225" t="s">
        <v>52</v>
      </c>
      <c r="NDG225" t="s">
        <v>52</v>
      </c>
      <c r="NDH225" t="s">
        <v>52</v>
      </c>
      <c r="NDI225" t="s">
        <v>52</v>
      </c>
      <c r="NDJ225" t="s">
        <v>52</v>
      </c>
      <c r="NDK225" t="s">
        <v>52</v>
      </c>
      <c r="NDL225" t="s">
        <v>52</v>
      </c>
      <c r="NDM225" t="s">
        <v>52</v>
      </c>
      <c r="NDN225" t="s">
        <v>52</v>
      </c>
      <c r="NDO225" t="s">
        <v>52</v>
      </c>
      <c r="NDP225" t="s">
        <v>52</v>
      </c>
      <c r="NDQ225" t="s">
        <v>52</v>
      </c>
      <c r="NDR225" t="s">
        <v>52</v>
      </c>
      <c r="NDS225" t="s">
        <v>52</v>
      </c>
      <c r="NDT225" t="s">
        <v>52</v>
      </c>
      <c r="NDU225" t="s">
        <v>52</v>
      </c>
      <c r="NDV225" t="s">
        <v>52</v>
      </c>
      <c r="NDW225" t="s">
        <v>52</v>
      </c>
      <c r="NDX225" t="s">
        <v>52</v>
      </c>
      <c r="NDY225" t="s">
        <v>52</v>
      </c>
      <c r="NDZ225" t="s">
        <v>52</v>
      </c>
      <c r="NEA225" t="s">
        <v>52</v>
      </c>
      <c r="NEB225" t="s">
        <v>52</v>
      </c>
      <c r="NEC225" t="s">
        <v>52</v>
      </c>
      <c r="NED225" t="s">
        <v>52</v>
      </c>
      <c r="NEE225" t="s">
        <v>52</v>
      </c>
      <c r="NEF225" t="s">
        <v>52</v>
      </c>
      <c r="NEG225" t="s">
        <v>52</v>
      </c>
      <c r="NEH225" t="s">
        <v>52</v>
      </c>
      <c r="NEI225" t="s">
        <v>52</v>
      </c>
      <c r="NEJ225" t="s">
        <v>52</v>
      </c>
      <c r="NEK225" t="s">
        <v>52</v>
      </c>
      <c r="NEL225" t="s">
        <v>52</v>
      </c>
      <c r="NEM225" t="s">
        <v>52</v>
      </c>
      <c r="NEN225" t="s">
        <v>52</v>
      </c>
      <c r="NEO225" t="s">
        <v>52</v>
      </c>
      <c r="NEP225" t="s">
        <v>52</v>
      </c>
      <c r="NEQ225" t="s">
        <v>52</v>
      </c>
      <c r="NER225" t="s">
        <v>52</v>
      </c>
      <c r="NES225" t="s">
        <v>52</v>
      </c>
      <c r="NET225" t="s">
        <v>52</v>
      </c>
      <c r="NEU225" t="s">
        <v>52</v>
      </c>
      <c r="NEV225" t="s">
        <v>52</v>
      </c>
      <c r="NEW225" t="s">
        <v>52</v>
      </c>
      <c r="NEX225" t="s">
        <v>52</v>
      </c>
      <c r="NEY225" t="s">
        <v>52</v>
      </c>
      <c r="NEZ225" t="s">
        <v>52</v>
      </c>
      <c r="NFA225" t="s">
        <v>52</v>
      </c>
      <c r="NFB225" t="s">
        <v>52</v>
      </c>
      <c r="NFC225" t="s">
        <v>52</v>
      </c>
      <c r="NFD225" t="s">
        <v>52</v>
      </c>
      <c r="NFE225" t="s">
        <v>52</v>
      </c>
      <c r="NFF225" t="s">
        <v>52</v>
      </c>
      <c r="NFG225" t="s">
        <v>52</v>
      </c>
      <c r="NFH225" t="s">
        <v>52</v>
      </c>
      <c r="NFI225" t="s">
        <v>52</v>
      </c>
      <c r="NFJ225" t="s">
        <v>52</v>
      </c>
      <c r="NFK225" t="s">
        <v>52</v>
      </c>
      <c r="NFL225" t="s">
        <v>52</v>
      </c>
      <c r="NFM225" t="s">
        <v>52</v>
      </c>
      <c r="NFN225" t="s">
        <v>52</v>
      </c>
      <c r="NFO225" t="s">
        <v>52</v>
      </c>
      <c r="NFP225" t="s">
        <v>52</v>
      </c>
      <c r="NFQ225" t="s">
        <v>52</v>
      </c>
      <c r="NFR225" t="s">
        <v>52</v>
      </c>
      <c r="NFS225" t="s">
        <v>52</v>
      </c>
      <c r="NFT225" t="s">
        <v>52</v>
      </c>
      <c r="NFU225" t="s">
        <v>52</v>
      </c>
      <c r="NFV225" t="s">
        <v>52</v>
      </c>
      <c r="NFW225" t="s">
        <v>52</v>
      </c>
      <c r="NFX225" t="s">
        <v>52</v>
      </c>
      <c r="NFY225" t="s">
        <v>52</v>
      </c>
      <c r="NFZ225" t="s">
        <v>52</v>
      </c>
      <c r="NGA225" t="s">
        <v>52</v>
      </c>
      <c r="NGB225" t="s">
        <v>52</v>
      </c>
      <c r="NGC225" t="s">
        <v>52</v>
      </c>
      <c r="NGD225" t="s">
        <v>52</v>
      </c>
      <c r="NGE225" t="s">
        <v>52</v>
      </c>
      <c r="NGF225" t="s">
        <v>52</v>
      </c>
      <c r="NGG225" t="s">
        <v>52</v>
      </c>
      <c r="NGH225" t="s">
        <v>52</v>
      </c>
      <c r="NGI225" t="s">
        <v>52</v>
      </c>
      <c r="NGJ225" t="s">
        <v>52</v>
      </c>
      <c r="NGK225" t="s">
        <v>52</v>
      </c>
      <c r="NGL225" t="s">
        <v>52</v>
      </c>
      <c r="NGM225" t="s">
        <v>52</v>
      </c>
      <c r="NGN225" t="s">
        <v>52</v>
      </c>
      <c r="NGO225" t="s">
        <v>52</v>
      </c>
      <c r="NGP225" t="s">
        <v>52</v>
      </c>
      <c r="NGQ225" t="s">
        <v>52</v>
      </c>
      <c r="NGR225" t="s">
        <v>52</v>
      </c>
      <c r="NGS225" t="s">
        <v>52</v>
      </c>
      <c r="NGT225" t="s">
        <v>52</v>
      </c>
      <c r="NGU225" t="s">
        <v>52</v>
      </c>
      <c r="NGV225" t="s">
        <v>52</v>
      </c>
      <c r="NGW225" t="s">
        <v>52</v>
      </c>
      <c r="NGX225" t="s">
        <v>52</v>
      </c>
      <c r="NGY225" t="s">
        <v>52</v>
      </c>
      <c r="NGZ225" t="s">
        <v>52</v>
      </c>
      <c r="NHA225" t="s">
        <v>52</v>
      </c>
      <c r="NHB225" t="s">
        <v>52</v>
      </c>
      <c r="NHC225" t="s">
        <v>52</v>
      </c>
      <c r="NHD225" t="s">
        <v>52</v>
      </c>
      <c r="NHE225" t="s">
        <v>52</v>
      </c>
      <c r="NHF225" t="s">
        <v>52</v>
      </c>
      <c r="NHG225" t="s">
        <v>52</v>
      </c>
      <c r="NHH225" t="s">
        <v>52</v>
      </c>
      <c r="NHI225" t="s">
        <v>52</v>
      </c>
      <c r="NHJ225" t="s">
        <v>52</v>
      </c>
      <c r="NHK225" t="s">
        <v>52</v>
      </c>
      <c r="NHL225" t="s">
        <v>52</v>
      </c>
      <c r="NHM225" t="s">
        <v>52</v>
      </c>
      <c r="NHN225" t="s">
        <v>52</v>
      </c>
      <c r="NHO225" t="s">
        <v>52</v>
      </c>
      <c r="NHP225" t="s">
        <v>52</v>
      </c>
      <c r="NHQ225" t="s">
        <v>52</v>
      </c>
      <c r="NHR225" t="s">
        <v>52</v>
      </c>
      <c r="NHS225" t="s">
        <v>52</v>
      </c>
      <c r="NHT225" t="s">
        <v>52</v>
      </c>
      <c r="NHU225" t="s">
        <v>52</v>
      </c>
      <c r="NHV225" t="s">
        <v>52</v>
      </c>
      <c r="NHW225" t="s">
        <v>52</v>
      </c>
      <c r="NHX225" t="s">
        <v>52</v>
      </c>
      <c r="NHY225" t="s">
        <v>52</v>
      </c>
      <c r="NHZ225" t="s">
        <v>52</v>
      </c>
      <c r="NIA225" t="s">
        <v>52</v>
      </c>
      <c r="NIB225" t="s">
        <v>52</v>
      </c>
      <c r="NIC225" t="s">
        <v>52</v>
      </c>
      <c r="NID225" t="s">
        <v>52</v>
      </c>
      <c r="NIE225" t="s">
        <v>52</v>
      </c>
      <c r="NIF225" t="s">
        <v>52</v>
      </c>
      <c r="NIG225" t="s">
        <v>52</v>
      </c>
      <c r="NIH225" t="s">
        <v>52</v>
      </c>
      <c r="NII225" t="s">
        <v>52</v>
      </c>
      <c r="NIJ225" t="s">
        <v>52</v>
      </c>
      <c r="NIK225" t="s">
        <v>52</v>
      </c>
      <c r="NIL225" t="s">
        <v>52</v>
      </c>
      <c r="NIM225" t="s">
        <v>52</v>
      </c>
      <c r="NIN225" t="s">
        <v>52</v>
      </c>
      <c r="NIO225" t="s">
        <v>52</v>
      </c>
      <c r="NIP225" t="s">
        <v>52</v>
      </c>
      <c r="NIQ225" t="s">
        <v>52</v>
      </c>
      <c r="NIR225" t="s">
        <v>52</v>
      </c>
      <c r="NIS225" t="s">
        <v>52</v>
      </c>
      <c r="NIT225" t="s">
        <v>52</v>
      </c>
      <c r="NIU225" t="s">
        <v>52</v>
      </c>
      <c r="NIV225" t="s">
        <v>52</v>
      </c>
      <c r="NIW225" t="s">
        <v>52</v>
      </c>
      <c r="NIX225" t="s">
        <v>52</v>
      </c>
      <c r="NIY225" t="s">
        <v>52</v>
      </c>
      <c r="NIZ225" t="s">
        <v>52</v>
      </c>
      <c r="NJA225" t="s">
        <v>52</v>
      </c>
      <c r="NJB225" t="s">
        <v>52</v>
      </c>
      <c r="NJC225" t="s">
        <v>52</v>
      </c>
      <c r="NJD225" t="s">
        <v>52</v>
      </c>
      <c r="NJE225" t="s">
        <v>52</v>
      </c>
      <c r="NJF225" t="s">
        <v>52</v>
      </c>
      <c r="NJG225" t="s">
        <v>52</v>
      </c>
      <c r="NJH225" t="s">
        <v>52</v>
      </c>
      <c r="NJI225" t="s">
        <v>52</v>
      </c>
      <c r="NJJ225" t="s">
        <v>52</v>
      </c>
      <c r="NJK225" t="s">
        <v>52</v>
      </c>
      <c r="NJL225" t="s">
        <v>52</v>
      </c>
      <c r="NJM225" t="s">
        <v>52</v>
      </c>
      <c r="NJN225" t="s">
        <v>52</v>
      </c>
      <c r="NJO225" t="s">
        <v>52</v>
      </c>
      <c r="NJP225" t="s">
        <v>52</v>
      </c>
      <c r="NJQ225" t="s">
        <v>52</v>
      </c>
      <c r="NJR225" t="s">
        <v>52</v>
      </c>
      <c r="NJS225" t="s">
        <v>52</v>
      </c>
      <c r="NJT225" t="s">
        <v>52</v>
      </c>
      <c r="NJU225" t="s">
        <v>52</v>
      </c>
      <c r="NJV225" t="s">
        <v>52</v>
      </c>
      <c r="NJW225" t="s">
        <v>52</v>
      </c>
      <c r="NJX225" t="s">
        <v>52</v>
      </c>
      <c r="NJY225" t="s">
        <v>52</v>
      </c>
      <c r="NJZ225" t="s">
        <v>52</v>
      </c>
      <c r="NKA225" t="s">
        <v>52</v>
      </c>
      <c r="NKB225" t="s">
        <v>52</v>
      </c>
      <c r="NKC225" t="s">
        <v>52</v>
      </c>
      <c r="NKD225" t="s">
        <v>52</v>
      </c>
      <c r="NKE225" t="s">
        <v>52</v>
      </c>
      <c r="NKF225" t="s">
        <v>52</v>
      </c>
      <c r="NKG225" t="s">
        <v>52</v>
      </c>
      <c r="NKH225" t="s">
        <v>52</v>
      </c>
      <c r="NKI225" t="s">
        <v>52</v>
      </c>
      <c r="NKJ225" t="s">
        <v>52</v>
      </c>
      <c r="NKK225" t="s">
        <v>52</v>
      </c>
      <c r="NKL225" t="s">
        <v>52</v>
      </c>
      <c r="NKM225" t="s">
        <v>52</v>
      </c>
      <c r="NKN225" t="s">
        <v>52</v>
      </c>
      <c r="NKO225" t="s">
        <v>52</v>
      </c>
      <c r="NKP225" t="s">
        <v>52</v>
      </c>
      <c r="NKQ225" t="s">
        <v>52</v>
      </c>
      <c r="NKR225" t="s">
        <v>52</v>
      </c>
      <c r="NKS225" t="s">
        <v>52</v>
      </c>
      <c r="NKT225" t="s">
        <v>52</v>
      </c>
      <c r="NKU225" t="s">
        <v>52</v>
      </c>
      <c r="NKV225" t="s">
        <v>52</v>
      </c>
      <c r="NKW225" t="s">
        <v>52</v>
      </c>
      <c r="NKX225" t="s">
        <v>52</v>
      </c>
      <c r="NKY225" t="s">
        <v>52</v>
      </c>
      <c r="NKZ225" t="s">
        <v>52</v>
      </c>
      <c r="NLA225" t="s">
        <v>52</v>
      </c>
      <c r="NLB225" t="s">
        <v>52</v>
      </c>
      <c r="NLC225" t="s">
        <v>52</v>
      </c>
      <c r="NLD225" t="s">
        <v>52</v>
      </c>
      <c r="NLE225" t="s">
        <v>52</v>
      </c>
      <c r="NLF225" t="s">
        <v>52</v>
      </c>
      <c r="NLG225" t="s">
        <v>52</v>
      </c>
      <c r="NLH225" t="s">
        <v>52</v>
      </c>
      <c r="NLI225" t="s">
        <v>52</v>
      </c>
      <c r="NLJ225" t="s">
        <v>52</v>
      </c>
      <c r="NLK225" t="s">
        <v>52</v>
      </c>
      <c r="NLL225" t="s">
        <v>52</v>
      </c>
      <c r="NLM225" t="s">
        <v>52</v>
      </c>
      <c r="NLN225" t="s">
        <v>52</v>
      </c>
      <c r="NLO225" t="s">
        <v>52</v>
      </c>
      <c r="NLP225" t="s">
        <v>52</v>
      </c>
      <c r="NLQ225" t="s">
        <v>52</v>
      </c>
      <c r="NLR225" t="s">
        <v>52</v>
      </c>
      <c r="NLS225" t="s">
        <v>52</v>
      </c>
      <c r="NLT225" t="s">
        <v>52</v>
      </c>
      <c r="NLU225" t="s">
        <v>52</v>
      </c>
      <c r="NLV225" t="s">
        <v>52</v>
      </c>
      <c r="NLW225" t="s">
        <v>52</v>
      </c>
      <c r="NLX225" t="s">
        <v>52</v>
      </c>
      <c r="NLY225" t="s">
        <v>52</v>
      </c>
      <c r="NLZ225" t="s">
        <v>52</v>
      </c>
      <c r="NMA225" t="s">
        <v>52</v>
      </c>
      <c r="NMB225" t="s">
        <v>52</v>
      </c>
      <c r="NMC225" t="s">
        <v>52</v>
      </c>
      <c r="NMD225" t="s">
        <v>52</v>
      </c>
      <c r="NME225" t="s">
        <v>52</v>
      </c>
      <c r="NMF225" t="s">
        <v>52</v>
      </c>
      <c r="NMG225" t="s">
        <v>52</v>
      </c>
      <c r="NMH225" t="s">
        <v>52</v>
      </c>
      <c r="NMI225" t="s">
        <v>52</v>
      </c>
      <c r="NMJ225" t="s">
        <v>52</v>
      </c>
      <c r="NMK225" t="s">
        <v>52</v>
      </c>
      <c r="NML225" t="s">
        <v>52</v>
      </c>
      <c r="NMM225" t="s">
        <v>52</v>
      </c>
      <c r="NMN225" t="s">
        <v>52</v>
      </c>
      <c r="NMO225" t="s">
        <v>52</v>
      </c>
      <c r="NMP225" t="s">
        <v>52</v>
      </c>
      <c r="NMQ225" t="s">
        <v>52</v>
      </c>
      <c r="NMR225" t="s">
        <v>52</v>
      </c>
      <c r="NMS225" t="s">
        <v>52</v>
      </c>
      <c r="NMT225" t="s">
        <v>52</v>
      </c>
      <c r="NMU225" t="s">
        <v>52</v>
      </c>
      <c r="NMV225" t="s">
        <v>52</v>
      </c>
      <c r="NMW225" t="s">
        <v>52</v>
      </c>
      <c r="NMX225" t="s">
        <v>52</v>
      </c>
      <c r="NMY225" t="s">
        <v>52</v>
      </c>
      <c r="NMZ225" t="s">
        <v>52</v>
      </c>
      <c r="NNA225" t="s">
        <v>52</v>
      </c>
      <c r="NNB225" t="s">
        <v>52</v>
      </c>
      <c r="NNC225" t="s">
        <v>52</v>
      </c>
      <c r="NND225" t="s">
        <v>52</v>
      </c>
      <c r="NNE225" t="s">
        <v>52</v>
      </c>
      <c r="NNF225" t="s">
        <v>52</v>
      </c>
      <c r="NNG225" t="s">
        <v>52</v>
      </c>
      <c r="NNH225" t="s">
        <v>52</v>
      </c>
      <c r="NNI225" t="s">
        <v>52</v>
      </c>
      <c r="NNJ225" t="s">
        <v>52</v>
      </c>
      <c r="NNK225" t="s">
        <v>52</v>
      </c>
      <c r="NNL225" t="s">
        <v>52</v>
      </c>
      <c r="NNM225" t="s">
        <v>52</v>
      </c>
      <c r="NNN225" t="s">
        <v>52</v>
      </c>
      <c r="NNO225" t="s">
        <v>52</v>
      </c>
      <c r="NNP225" t="s">
        <v>52</v>
      </c>
      <c r="NNQ225" t="s">
        <v>52</v>
      </c>
      <c r="NNR225" t="s">
        <v>52</v>
      </c>
      <c r="NNS225" t="s">
        <v>52</v>
      </c>
      <c r="NNT225" t="s">
        <v>52</v>
      </c>
      <c r="NNU225" t="s">
        <v>52</v>
      </c>
      <c r="NNV225" t="s">
        <v>52</v>
      </c>
      <c r="NNW225" t="s">
        <v>52</v>
      </c>
      <c r="NNX225" t="s">
        <v>52</v>
      </c>
      <c r="NNY225" t="s">
        <v>52</v>
      </c>
      <c r="NNZ225" t="s">
        <v>52</v>
      </c>
      <c r="NOA225" t="s">
        <v>52</v>
      </c>
      <c r="NOB225" t="s">
        <v>52</v>
      </c>
      <c r="NOC225" t="s">
        <v>52</v>
      </c>
      <c r="NOD225" t="s">
        <v>52</v>
      </c>
      <c r="NOE225" t="s">
        <v>52</v>
      </c>
      <c r="NOF225" t="s">
        <v>52</v>
      </c>
      <c r="NOG225" t="s">
        <v>52</v>
      </c>
      <c r="NOH225" t="s">
        <v>52</v>
      </c>
      <c r="NOI225" t="s">
        <v>52</v>
      </c>
      <c r="NOJ225" t="s">
        <v>52</v>
      </c>
      <c r="NOK225" t="s">
        <v>52</v>
      </c>
      <c r="NOL225" t="s">
        <v>52</v>
      </c>
      <c r="NOM225" t="s">
        <v>52</v>
      </c>
      <c r="NON225" t="s">
        <v>52</v>
      </c>
      <c r="NOO225" t="s">
        <v>52</v>
      </c>
      <c r="NOP225" t="s">
        <v>52</v>
      </c>
      <c r="NOQ225" t="s">
        <v>52</v>
      </c>
      <c r="NOR225" t="s">
        <v>52</v>
      </c>
      <c r="NOS225" t="s">
        <v>52</v>
      </c>
      <c r="NOT225" t="s">
        <v>52</v>
      </c>
      <c r="NOU225" t="s">
        <v>52</v>
      </c>
      <c r="NOV225" t="s">
        <v>52</v>
      </c>
      <c r="NOW225" t="s">
        <v>52</v>
      </c>
      <c r="NOX225" t="s">
        <v>52</v>
      </c>
      <c r="NOY225" t="s">
        <v>52</v>
      </c>
      <c r="NOZ225" t="s">
        <v>52</v>
      </c>
      <c r="NPA225" t="s">
        <v>52</v>
      </c>
      <c r="NPB225" t="s">
        <v>52</v>
      </c>
      <c r="NPC225" t="s">
        <v>52</v>
      </c>
      <c r="NPD225" t="s">
        <v>52</v>
      </c>
      <c r="NPE225" t="s">
        <v>52</v>
      </c>
      <c r="NPF225" t="s">
        <v>52</v>
      </c>
      <c r="NPG225" t="s">
        <v>52</v>
      </c>
      <c r="NPH225" t="s">
        <v>52</v>
      </c>
      <c r="NPI225" t="s">
        <v>52</v>
      </c>
      <c r="NPJ225" t="s">
        <v>52</v>
      </c>
      <c r="NPK225" t="s">
        <v>52</v>
      </c>
      <c r="NPL225" t="s">
        <v>52</v>
      </c>
      <c r="NPM225" t="s">
        <v>52</v>
      </c>
      <c r="NPN225" t="s">
        <v>52</v>
      </c>
      <c r="NPO225" t="s">
        <v>52</v>
      </c>
      <c r="NPP225" t="s">
        <v>52</v>
      </c>
      <c r="NPQ225" t="s">
        <v>52</v>
      </c>
      <c r="NPR225" t="s">
        <v>52</v>
      </c>
      <c r="NPS225" t="s">
        <v>52</v>
      </c>
      <c r="NPT225" t="s">
        <v>52</v>
      </c>
      <c r="NPU225" t="s">
        <v>52</v>
      </c>
      <c r="NPV225" t="s">
        <v>52</v>
      </c>
      <c r="NPW225" t="s">
        <v>52</v>
      </c>
      <c r="NPX225" t="s">
        <v>52</v>
      </c>
      <c r="NPY225" t="s">
        <v>52</v>
      </c>
      <c r="NPZ225" t="s">
        <v>52</v>
      </c>
      <c r="NQA225" t="s">
        <v>52</v>
      </c>
      <c r="NQB225" t="s">
        <v>52</v>
      </c>
      <c r="NQC225" t="s">
        <v>52</v>
      </c>
      <c r="NQD225" t="s">
        <v>52</v>
      </c>
      <c r="NQE225" t="s">
        <v>52</v>
      </c>
      <c r="NQF225" t="s">
        <v>52</v>
      </c>
      <c r="NQG225" t="s">
        <v>52</v>
      </c>
      <c r="NQH225" t="s">
        <v>52</v>
      </c>
      <c r="NQI225" t="s">
        <v>52</v>
      </c>
      <c r="NQJ225" t="s">
        <v>52</v>
      </c>
      <c r="NQK225" t="s">
        <v>52</v>
      </c>
      <c r="NQL225" t="s">
        <v>52</v>
      </c>
      <c r="NQM225" t="s">
        <v>52</v>
      </c>
      <c r="NQN225" t="s">
        <v>52</v>
      </c>
      <c r="NQO225" t="s">
        <v>52</v>
      </c>
      <c r="NQP225" t="s">
        <v>52</v>
      </c>
      <c r="NQQ225" t="s">
        <v>52</v>
      </c>
      <c r="NQR225" t="s">
        <v>52</v>
      </c>
      <c r="NQS225" t="s">
        <v>52</v>
      </c>
      <c r="NQT225" t="s">
        <v>52</v>
      </c>
      <c r="NQU225" t="s">
        <v>52</v>
      </c>
      <c r="NQV225" t="s">
        <v>52</v>
      </c>
      <c r="NQW225" t="s">
        <v>52</v>
      </c>
      <c r="NQX225" t="s">
        <v>52</v>
      </c>
      <c r="NQY225" t="s">
        <v>52</v>
      </c>
      <c r="NQZ225" t="s">
        <v>52</v>
      </c>
      <c r="NRA225" t="s">
        <v>52</v>
      </c>
      <c r="NRB225" t="s">
        <v>52</v>
      </c>
      <c r="NRC225" t="s">
        <v>52</v>
      </c>
      <c r="NRD225" t="s">
        <v>52</v>
      </c>
      <c r="NRE225" t="s">
        <v>52</v>
      </c>
      <c r="NRF225" t="s">
        <v>52</v>
      </c>
      <c r="NRG225" t="s">
        <v>52</v>
      </c>
      <c r="NRH225" t="s">
        <v>52</v>
      </c>
      <c r="NRI225" t="s">
        <v>52</v>
      </c>
      <c r="NRJ225" t="s">
        <v>52</v>
      </c>
      <c r="NRK225" t="s">
        <v>52</v>
      </c>
      <c r="NRL225" t="s">
        <v>52</v>
      </c>
      <c r="NRM225" t="s">
        <v>52</v>
      </c>
      <c r="NRN225" t="s">
        <v>52</v>
      </c>
      <c r="NRO225" t="s">
        <v>52</v>
      </c>
      <c r="NRP225" t="s">
        <v>52</v>
      </c>
      <c r="NRQ225" t="s">
        <v>52</v>
      </c>
      <c r="NRR225" t="s">
        <v>52</v>
      </c>
      <c r="NRS225" t="s">
        <v>52</v>
      </c>
      <c r="NRT225" t="s">
        <v>52</v>
      </c>
      <c r="NRU225" t="s">
        <v>52</v>
      </c>
      <c r="NRV225" t="s">
        <v>52</v>
      </c>
      <c r="NRW225" t="s">
        <v>52</v>
      </c>
      <c r="NRX225" t="s">
        <v>52</v>
      </c>
      <c r="NRY225" t="s">
        <v>52</v>
      </c>
      <c r="NRZ225" t="s">
        <v>52</v>
      </c>
      <c r="NSA225" t="s">
        <v>52</v>
      </c>
      <c r="NSB225" t="s">
        <v>52</v>
      </c>
      <c r="NSC225" t="s">
        <v>52</v>
      </c>
      <c r="NSD225" t="s">
        <v>52</v>
      </c>
      <c r="NSE225" t="s">
        <v>52</v>
      </c>
      <c r="NSF225" t="s">
        <v>52</v>
      </c>
      <c r="NSG225" t="s">
        <v>52</v>
      </c>
      <c r="NSH225" t="s">
        <v>52</v>
      </c>
      <c r="NSI225" t="s">
        <v>52</v>
      </c>
      <c r="NSJ225" t="s">
        <v>52</v>
      </c>
      <c r="NSK225" t="s">
        <v>52</v>
      </c>
      <c r="NSL225" t="s">
        <v>52</v>
      </c>
      <c r="NSM225" t="s">
        <v>52</v>
      </c>
      <c r="NSN225" t="s">
        <v>52</v>
      </c>
      <c r="NSO225" t="s">
        <v>52</v>
      </c>
      <c r="NSP225" t="s">
        <v>52</v>
      </c>
      <c r="NSQ225" t="s">
        <v>52</v>
      </c>
      <c r="NSR225" t="s">
        <v>52</v>
      </c>
      <c r="NSS225" t="s">
        <v>52</v>
      </c>
      <c r="NST225" t="s">
        <v>52</v>
      </c>
      <c r="NSU225" t="s">
        <v>52</v>
      </c>
      <c r="NSV225" t="s">
        <v>52</v>
      </c>
      <c r="NSW225" t="s">
        <v>52</v>
      </c>
      <c r="NSX225" t="s">
        <v>52</v>
      </c>
      <c r="NSY225" t="s">
        <v>52</v>
      </c>
      <c r="NSZ225" t="s">
        <v>52</v>
      </c>
      <c r="NTA225" t="s">
        <v>52</v>
      </c>
      <c r="NTB225" t="s">
        <v>52</v>
      </c>
      <c r="NTC225" t="s">
        <v>52</v>
      </c>
      <c r="NTD225" t="s">
        <v>52</v>
      </c>
      <c r="NTE225" t="s">
        <v>52</v>
      </c>
      <c r="NTF225" t="s">
        <v>52</v>
      </c>
      <c r="NTG225" t="s">
        <v>52</v>
      </c>
      <c r="NTH225" t="s">
        <v>52</v>
      </c>
      <c r="NTI225" t="s">
        <v>52</v>
      </c>
      <c r="NTJ225" t="s">
        <v>52</v>
      </c>
      <c r="NTK225" t="s">
        <v>52</v>
      </c>
      <c r="NTL225" t="s">
        <v>52</v>
      </c>
      <c r="NTM225" t="s">
        <v>52</v>
      </c>
      <c r="NTN225" t="s">
        <v>52</v>
      </c>
      <c r="NTO225" t="s">
        <v>52</v>
      </c>
      <c r="NTP225" t="s">
        <v>52</v>
      </c>
      <c r="NTQ225" t="s">
        <v>52</v>
      </c>
      <c r="NTR225" t="s">
        <v>52</v>
      </c>
      <c r="NTS225" t="s">
        <v>52</v>
      </c>
      <c r="NTT225" t="s">
        <v>52</v>
      </c>
      <c r="NTU225" t="s">
        <v>52</v>
      </c>
      <c r="NTV225" t="s">
        <v>52</v>
      </c>
      <c r="NTW225" t="s">
        <v>52</v>
      </c>
      <c r="NTX225" t="s">
        <v>52</v>
      </c>
      <c r="NTY225" t="s">
        <v>52</v>
      </c>
      <c r="NTZ225" t="s">
        <v>52</v>
      </c>
      <c r="NUA225" t="s">
        <v>52</v>
      </c>
      <c r="NUB225" t="s">
        <v>52</v>
      </c>
      <c r="NUC225" t="s">
        <v>52</v>
      </c>
      <c r="NUD225" t="s">
        <v>52</v>
      </c>
      <c r="NUE225" t="s">
        <v>52</v>
      </c>
      <c r="NUF225" t="s">
        <v>52</v>
      </c>
      <c r="NUG225" t="s">
        <v>52</v>
      </c>
      <c r="NUH225" t="s">
        <v>52</v>
      </c>
      <c r="NUI225" t="s">
        <v>52</v>
      </c>
      <c r="NUJ225" t="s">
        <v>52</v>
      </c>
      <c r="NUK225" t="s">
        <v>52</v>
      </c>
      <c r="NUL225" t="s">
        <v>52</v>
      </c>
      <c r="NUM225" t="s">
        <v>52</v>
      </c>
      <c r="NUN225" t="s">
        <v>52</v>
      </c>
      <c r="NUO225" t="s">
        <v>52</v>
      </c>
      <c r="NUP225" t="s">
        <v>52</v>
      </c>
      <c r="NUQ225" t="s">
        <v>52</v>
      </c>
      <c r="NUR225" t="s">
        <v>52</v>
      </c>
      <c r="NUS225" t="s">
        <v>52</v>
      </c>
      <c r="NUT225" t="s">
        <v>52</v>
      </c>
      <c r="NUU225" t="s">
        <v>52</v>
      </c>
      <c r="NUV225" t="s">
        <v>52</v>
      </c>
      <c r="NUW225" t="s">
        <v>52</v>
      </c>
      <c r="NUX225" t="s">
        <v>52</v>
      </c>
      <c r="NUY225" t="s">
        <v>52</v>
      </c>
      <c r="NUZ225" t="s">
        <v>52</v>
      </c>
      <c r="NVA225" t="s">
        <v>52</v>
      </c>
      <c r="NVB225" t="s">
        <v>52</v>
      </c>
      <c r="NVC225" t="s">
        <v>52</v>
      </c>
      <c r="NVD225" t="s">
        <v>52</v>
      </c>
      <c r="NVE225" t="s">
        <v>52</v>
      </c>
      <c r="NVF225" t="s">
        <v>52</v>
      </c>
      <c r="NVG225" t="s">
        <v>52</v>
      </c>
      <c r="NVH225" t="s">
        <v>52</v>
      </c>
      <c r="NVI225" t="s">
        <v>52</v>
      </c>
      <c r="NVJ225" t="s">
        <v>52</v>
      </c>
      <c r="NVK225" t="s">
        <v>52</v>
      </c>
      <c r="NVL225" t="s">
        <v>52</v>
      </c>
      <c r="NVM225" t="s">
        <v>52</v>
      </c>
      <c r="NVN225" t="s">
        <v>52</v>
      </c>
      <c r="NVO225" t="s">
        <v>52</v>
      </c>
      <c r="NVP225" t="s">
        <v>52</v>
      </c>
      <c r="NVQ225" t="s">
        <v>52</v>
      </c>
      <c r="NVR225" t="s">
        <v>52</v>
      </c>
      <c r="NVS225" t="s">
        <v>52</v>
      </c>
      <c r="NVT225" t="s">
        <v>52</v>
      </c>
      <c r="NVU225" t="s">
        <v>52</v>
      </c>
      <c r="NVV225" t="s">
        <v>52</v>
      </c>
      <c r="NVW225" t="s">
        <v>52</v>
      </c>
      <c r="NVX225" t="s">
        <v>52</v>
      </c>
      <c r="NVY225" t="s">
        <v>52</v>
      </c>
      <c r="NVZ225" t="s">
        <v>52</v>
      </c>
      <c r="NWA225" t="s">
        <v>52</v>
      </c>
      <c r="NWB225" t="s">
        <v>52</v>
      </c>
      <c r="NWC225" t="s">
        <v>52</v>
      </c>
      <c r="NWD225" t="s">
        <v>52</v>
      </c>
      <c r="NWE225" t="s">
        <v>52</v>
      </c>
      <c r="NWF225" t="s">
        <v>52</v>
      </c>
      <c r="NWG225" t="s">
        <v>52</v>
      </c>
      <c r="NWH225" t="s">
        <v>52</v>
      </c>
      <c r="NWI225" t="s">
        <v>52</v>
      </c>
      <c r="NWJ225" t="s">
        <v>52</v>
      </c>
      <c r="NWK225" t="s">
        <v>52</v>
      </c>
      <c r="NWL225" t="s">
        <v>52</v>
      </c>
      <c r="NWM225" t="s">
        <v>52</v>
      </c>
      <c r="NWN225" t="s">
        <v>52</v>
      </c>
      <c r="NWO225" t="s">
        <v>52</v>
      </c>
      <c r="NWP225" t="s">
        <v>52</v>
      </c>
      <c r="NWQ225" t="s">
        <v>52</v>
      </c>
      <c r="NWR225" t="s">
        <v>52</v>
      </c>
      <c r="NWS225" t="s">
        <v>52</v>
      </c>
      <c r="NWT225" t="s">
        <v>52</v>
      </c>
      <c r="NWU225" t="s">
        <v>52</v>
      </c>
      <c r="NWV225" t="s">
        <v>52</v>
      </c>
      <c r="NWW225" t="s">
        <v>52</v>
      </c>
      <c r="NWX225" t="s">
        <v>52</v>
      </c>
      <c r="NWY225" t="s">
        <v>52</v>
      </c>
      <c r="NWZ225" t="s">
        <v>52</v>
      </c>
      <c r="NXA225" t="s">
        <v>52</v>
      </c>
      <c r="NXB225" t="s">
        <v>52</v>
      </c>
      <c r="NXC225" t="s">
        <v>52</v>
      </c>
      <c r="NXD225" t="s">
        <v>52</v>
      </c>
      <c r="NXE225" t="s">
        <v>52</v>
      </c>
      <c r="NXF225" t="s">
        <v>52</v>
      </c>
      <c r="NXG225" t="s">
        <v>52</v>
      </c>
      <c r="NXH225" t="s">
        <v>52</v>
      </c>
      <c r="NXI225" t="s">
        <v>52</v>
      </c>
      <c r="NXJ225" t="s">
        <v>52</v>
      </c>
      <c r="NXK225" t="s">
        <v>52</v>
      </c>
      <c r="NXL225" t="s">
        <v>52</v>
      </c>
      <c r="NXM225" t="s">
        <v>52</v>
      </c>
      <c r="NXN225" t="s">
        <v>52</v>
      </c>
      <c r="NXO225" t="s">
        <v>52</v>
      </c>
      <c r="NXP225" t="s">
        <v>52</v>
      </c>
      <c r="NXQ225" t="s">
        <v>52</v>
      </c>
      <c r="NXR225" t="s">
        <v>52</v>
      </c>
      <c r="NXS225" t="s">
        <v>52</v>
      </c>
      <c r="NXT225" t="s">
        <v>52</v>
      </c>
      <c r="NXU225" t="s">
        <v>52</v>
      </c>
      <c r="NXV225" t="s">
        <v>52</v>
      </c>
      <c r="NXW225" t="s">
        <v>52</v>
      </c>
      <c r="NXX225" t="s">
        <v>52</v>
      </c>
      <c r="NXY225" t="s">
        <v>52</v>
      </c>
      <c r="NXZ225" t="s">
        <v>52</v>
      </c>
      <c r="NYA225" t="s">
        <v>52</v>
      </c>
      <c r="NYB225" t="s">
        <v>52</v>
      </c>
      <c r="NYC225" t="s">
        <v>52</v>
      </c>
      <c r="NYD225" t="s">
        <v>52</v>
      </c>
      <c r="NYE225" t="s">
        <v>52</v>
      </c>
      <c r="NYF225" t="s">
        <v>52</v>
      </c>
      <c r="NYG225" t="s">
        <v>52</v>
      </c>
      <c r="NYH225" t="s">
        <v>52</v>
      </c>
      <c r="NYI225" t="s">
        <v>52</v>
      </c>
      <c r="NYJ225" t="s">
        <v>52</v>
      </c>
      <c r="NYK225" t="s">
        <v>52</v>
      </c>
      <c r="NYL225" t="s">
        <v>52</v>
      </c>
      <c r="NYM225" t="s">
        <v>52</v>
      </c>
      <c r="NYN225" t="s">
        <v>52</v>
      </c>
      <c r="NYO225" t="s">
        <v>52</v>
      </c>
      <c r="NYP225" t="s">
        <v>52</v>
      </c>
      <c r="NYQ225" t="s">
        <v>52</v>
      </c>
      <c r="NYR225" t="s">
        <v>52</v>
      </c>
      <c r="NYS225" t="s">
        <v>52</v>
      </c>
      <c r="NYT225" t="s">
        <v>52</v>
      </c>
      <c r="NYU225" t="s">
        <v>52</v>
      </c>
      <c r="NYV225" t="s">
        <v>52</v>
      </c>
      <c r="NYW225" t="s">
        <v>52</v>
      </c>
      <c r="NYX225" t="s">
        <v>52</v>
      </c>
      <c r="NYY225" t="s">
        <v>52</v>
      </c>
      <c r="NYZ225" t="s">
        <v>52</v>
      </c>
      <c r="NZA225" t="s">
        <v>52</v>
      </c>
      <c r="NZB225" t="s">
        <v>52</v>
      </c>
      <c r="NZC225" t="s">
        <v>52</v>
      </c>
      <c r="NZD225" t="s">
        <v>52</v>
      </c>
      <c r="NZE225" t="s">
        <v>52</v>
      </c>
      <c r="NZF225" t="s">
        <v>52</v>
      </c>
      <c r="NZG225" t="s">
        <v>52</v>
      </c>
      <c r="NZH225" t="s">
        <v>52</v>
      </c>
      <c r="NZI225" t="s">
        <v>52</v>
      </c>
      <c r="NZJ225" t="s">
        <v>52</v>
      </c>
      <c r="NZK225" t="s">
        <v>52</v>
      </c>
      <c r="NZL225" t="s">
        <v>52</v>
      </c>
      <c r="NZM225" t="s">
        <v>52</v>
      </c>
      <c r="NZN225" t="s">
        <v>52</v>
      </c>
      <c r="NZO225" t="s">
        <v>52</v>
      </c>
      <c r="NZP225" t="s">
        <v>52</v>
      </c>
      <c r="NZQ225" t="s">
        <v>52</v>
      </c>
      <c r="NZR225" t="s">
        <v>52</v>
      </c>
      <c r="NZS225" t="s">
        <v>52</v>
      </c>
      <c r="NZT225" t="s">
        <v>52</v>
      </c>
      <c r="NZU225" t="s">
        <v>52</v>
      </c>
      <c r="NZV225" t="s">
        <v>52</v>
      </c>
      <c r="NZW225" t="s">
        <v>52</v>
      </c>
      <c r="NZX225" t="s">
        <v>52</v>
      </c>
      <c r="NZY225" t="s">
        <v>52</v>
      </c>
      <c r="NZZ225" t="s">
        <v>52</v>
      </c>
      <c r="OAA225" t="s">
        <v>52</v>
      </c>
      <c r="OAB225" t="s">
        <v>52</v>
      </c>
      <c r="OAC225" t="s">
        <v>52</v>
      </c>
      <c r="OAD225" t="s">
        <v>52</v>
      </c>
      <c r="OAE225" t="s">
        <v>52</v>
      </c>
      <c r="OAF225" t="s">
        <v>52</v>
      </c>
      <c r="OAG225" t="s">
        <v>52</v>
      </c>
      <c r="OAH225" t="s">
        <v>52</v>
      </c>
      <c r="OAI225" t="s">
        <v>52</v>
      </c>
      <c r="OAJ225" t="s">
        <v>52</v>
      </c>
      <c r="OAK225" t="s">
        <v>52</v>
      </c>
      <c r="OAL225" t="s">
        <v>52</v>
      </c>
      <c r="OAM225" t="s">
        <v>52</v>
      </c>
      <c r="OAN225" t="s">
        <v>52</v>
      </c>
      <c r="OAO225" t="s">
        <v>52</v>
      </c>
      <c r="OAP225" t="s">
        <v>52</v>
      </c>
      <c r="OAQ225" t="s">
        <v>52</v>
      </c>
      <c r="OAR225" t="s">
        <v>52</v>
      </c>
      <c r="OAS225" t="s">
        <v>52</v>
      </c>
      <c r="OAT225" t="s">
        <v>52</v>
      </c>
      <c r="OAU225" t="s">
        <v>52</v>
      </c>
      <c r="OAV225" t="s">
        <v>52</v>
      </c>
      <c r="OAW225" t="s">
        <v>52</v>
      </c>
      <c r="OAX225" t="s">
        <v>52</v>
      </c>
      <c r="OAY225" t="s">
        <v>52</v>
      </c>
      <c r="OAZ225" t="s">
        <v>52</v>
      </c>
      <c r="OBA225" t="s">
        <v>52</v>
      </c>
      <c r="OBB225" t="s">
        <v>52</v>
      </c>
      <c r="OBC225" t="s">
        <v>52</v>
      </c>
      <c r="OBD225" t="s">
        <v>52</v>
      </c>
      <c r="OBE225" t="s">
        <v>52</v>
      </c>
      <c r="OBF225" t="s">
        <v>52</v>
      </c>
      <c r="OBG225" t="s">
        <v>52</v>
      </c>
      <c r="OBH225" t="s">
        <v>52</v>
      </c>
      <c r="OBI225" t="s">
        <v>52</v>
      </c>
      <c r="OBJ225" t="s">
        <v>52</v>
      </c>
      <c r="OBK225" t="s">
        <v>52</v>
      </c>
      <c r="OBL225" t="s">
        <v>52</v>
      </c>
      <c r="OBM225" t="s">
        <v>52</v>
      </c>
      <c r="OBN225" t="s">
        <v>52</v>
      </c>
      <c r="OBO225" t="s">
        <v>52</v>
      </c>
      <c r="OBP225" t="s">
        <v>52</v>
      </c>
      <c r="OBQ225" t="s">
        <v>52</v>
      </c>
      <c r="OBR225" t="s">
        <v>52</v>
      </c>
      <c r="OBS225" t="s">
        <v>52</v>
      </c>
      <c r="OBT225" t="s">
        <v>52</v>
      </c>
      <c r="OBU225" t="s">
        <v>52</v>
      </c>
      <c r="OBV225" t="s">
        <v>52</v>
      </c>
      <c r="OBW225" t="s">
        <v>52</v>
      </c>
      <c r="OBX225" t="s">
        <v>52</v>
      </c>
      <c r="OBY225" t="s">
        <v>52</v>
      </c>
      <c r="OBZ225" t="s">
        <v>52</v>
      </c>
      <c r="OCA225" t="s">
        <v>52</v>
      </c>
      <c r="OCB225" t="s">
        <v>52</v>
      </c>
      <c r="OCC225" t="s">
        <v>52</v>
      </c>
      <c r="OCD225" t="s">
        <v>52</v>
      </c>
      <c r="OCE225" t="s">
        <v>52</v>
      </c>
      <c r="OCF225" t="s">
        <v>52</v>
      </c>
      <c r="OCG225" t="s">
        <v>52</v>
      </c>
      <c r="OCH225" t="s">
        <v>52</v>
      </c>
      <c r="OCI225" t="s">
        <v>52</v>
      </c>
      <c r="OCJ225" t="s">
        <v>52</v>
      </c>
      <c r="OCK225" t="s">
        <v>52</v>
      </c>
      <c r="OCL225" t="s">
        <v>52</v>
      </c>
      <c r="OCM225" t="s">
        <v>52</v>
      </c>
      <c r="OCN225" t="s">
        <v>52</v>
      </c>
      <c r="OCO225" t="s">
        <v>52</v>
      </c>
      <c r="OCP225" t="s">
        <v>52</v>
      </c>
      <c r="OCQ225" t="s">
        <v>52</v>
      </c>
      <c r="OCR225" t="s">
        <v>52</v>
      </c>
      <c r="OCS225" t="s">
        <v>52</v>
      </c>
      <c r="OCT225" t="s">
        <v>52</v>
      </c>
      <c r="OCU225" t="s">
        <v>52</v>
      </c>
      <c r="OCV225" t="s">
        <v>52</v>
      </c>
      <c r="OCW225" t="s">
        <v>52</v>
      </c>
      <c r="OCX225" t="s">
        <v>52</v>
      </c>
      <c r="OCY225" t="s">
        <v>52</v>
      </c>
      <c r="OCZ225" t="s">
        <v>52</v>
      </c>
      <c r="ODA225" t="s">
        <v>52</v>
      </c>
      <c r="ODB225" t="s">
        <v>52</v>
      </c>
      <c r="ODC225" t="s">
        <v>52</v>
      </c>
      <c r="ODD225" t="s">
        <v>52</v>
      </c>
      <c r="ODE225" t="s">
        <v>52</v>
      </c>
      <c r="ODF225" t="s">
        <v>52</v>
      </c>
      <c r="ODG225" t="s">
        <v>52</v>
      </c>
      <c r="ODH225" t="s">
        <v>52</v>
      </c>
      <c r="ODI225" t="s">
        <v>52</v>
      </c>
      <c r="ODJ225" t="s">
        <v>52</v>
      </c>
      <c r="ODK225" t="s">
        <v>52</v>
      </c>
      <c r="ODL225" t="s">
        <v>52</v>
      </c>
      <c r="ODM225" t="s">
        <v>52</v>
      </c>
      <c r="ODN225" t="s">
        <v>52</v>
      </c>
      <c r="ODO225" t="s">
        <v>52</v>
      </c>
      <c r="ODP225" t="s">
        <v>52</v>
      </c>
      <c r="ODQ225" t="s">
        <v>52</v>
      </c>
      <c r="ODR225" t="s">
        <v>52</v>
      </c>
      <c r="ODS225" t="s">
        <v>52</v>
      </c>
      <c r="ODT225" t="s">
        <v>52</v>
      </c>
      <c r="ODU225" t="s">
        <v>52</v>
      </c>
      <c r="ODV225" t="s">
        <v>52</v>
      </c>
      <c r="ODW225" t="s">
        <v>52</v>
      </c>
      <c r="ODX225" t="s">
        <v>52</v>
      </c>
      <c r="ODY225" t="s">
        <v>52</v>
      </c>
      <c r="ODZ225" t="s">
        <v>52</v>
      </c>
      <c r="OEA225" t="s">
        <v>52</v>
      </c>
      <c r="OEB225" t="s">
        <v>52</v>
      </c>
      <c r="OEC225" t="s">
        <v>52</v>
      </c>
      <c r="OED225" t="s">
        <v>52</v>
      </c>
      <c r="OEE225" t="s">
        <v>52</v>
      </c>
      <c r="OEF225" t="s">
        <v>52</v>
      </c>
      <c r="OEG225" t="s">
        <v>52</v>
      </c>
      <c r="OEH225" t="s">
        <v>52</v>
      </c>
      <c r="OEI225" t="s">
        <v>52</v>
      </c>
      <c r="OEJ225" t="s">
        <v>52</v>
      </c>
      <c r="OEK225" t="s">
        <v>52</v>
      </c>
      <c r="OEL225" t="s">
        <v>52</v>
      </c>
      <c r="OEM225" t="s">
        <v>52</v>
      </c>
      <c r="OEN225" t="s">
        <v>52</v>
      </c>
      <c r="OEO225" t="s">
        <v>52</v>
      </c>
      <c r="OEP225" t="s">
        <v>52</v>
      </c>
      <c r="OEQ225" t="s">
        <v>52</v>
      </c>
      <c r="OER225" t="s">
        <v>52</v>
      </c>
      <c r="OES225" t="s">
        <v>52</v>
      </c>
      <c r="OET225" t="s">
        <v>52</v>
      </c>
      <c r="OEU225" t="s">
        <v>52</v>
      </c>
      <c r="OEV225" t="s">
        <v>52</v>
      </c>
      <c r="OEW225" t="s">
        <v>52</v>
      </c>
      <c r="OEX225" t="s">
        <v>52</v>
      </c>
      <c r="OEY225" t="s">
        <v>52</v>
      </c>
      <c r="OEZ225" t="s">
        <v>52</v>
      </c>
      <c r="OFA225" t="s">
        <v>52</v>
      </c>
      <c r="OFB225" t="s">
        <v>52</v>
      </c>
      <c r="OFC225" t="s">
        <v>52</v>
      </c>
      <c r="OFD225" t="s">
        <v>52</v>
      </c>
      <c r="OFE225" t="s">
        <v>52</v>
      </c>
      <c r="OFF225" t="s">
        <v>52</v>
      </c>
      <c r="OFG225" t="s">
        <v>52</v>
      </c>
      <c r="OFH225" t="s">
        <v>52</v>
      </c>
      <c r="OFI225" t="s">
        <v>52</v>
      </c>
      <c r="OFJ225" t="s">
        <v>52</v>
      </c>
      <c r="OFK225" t="s">
        <v>52</v>
      </c>
      <c r="OFL225" t="s">
        <v>52</v>
      </c>
      <c r="OFM225" t="s">
        <v>52</v>
      </c>
      <c r="OFN225" t="s">
        <v>52</v>
      </c>
      <c r="OFO225" t="s">
        <v>52</v>
      </c>
      <c r="OFP225" t="s">
        <v>52</v>
      </c>
      <c r="OFQ225" t="s">
        <v>52</v>
      </c>
      <c r="OFR225" t="s">
        <v>52</v>
      </c>
      <c r="OFS225" t="s">
        <v>52</v>
      </c>
      <c r="OFT225" t="s">
        <v>52</v>
      </c>
      <c r="OFU225" t="s">
        <v>52</v>
      </c>
      <c r="OFV225" t="s">
        <v>52</v>
      </c>
      <c r="OFW225" t="s">
        <v>52</v>
      </c>
      <c r="OFX225" t="s">
        <v>52</v>
      </c>
      <c r="OFY225" t="s">
        <v>52</v>
      </c>
      <c r="OFZ225" t="s">
        <v>52</v>
      </c>
      <c r="OGA225" t="s">
        <v>52</v>
      </c>
      <c r="OGB225" t="s">
        <v>52</v>
      </c>
      <c r="OGC225" t="s">
        <v>52</v>
      </c>
      <c r="OGD225" t="s">
        <v>52</v>
      </c>
      <c r="OGE225" t="s">
        <v>52</v>
      </c>
      <c r="OGF225" t="s">
        <v>52</v>
      </c>
      <c r="OGG225" t="s">
        <v>52</v>
      </c>
      <c r="OGH225" t="s">
        <v>52</v>
      </c>
      <c r="OGI225" t="s">
        <v>52</v>
      </c>
      <c r="OGJ225" t="s">
        <v>52</v>
      </c>
      <c r="OGK225" t="s">
        <v>52</v>
      </c>
      <c r="OGL225" t="s">
        <v>52</v>
      </c>
      <c r="OGM225" t="s">
        <v>52</v>
      </c>
      <c r="OGN225" t="s">
        <v>52</v>
      </c>
      <c r="OGO225" t="s">
        <v>52</v>
      </c>
      <c r="OGP225" t="s">
        <v>52</v>
      </c>
      <c r="OGQ225" t="s">
        <v>52</v>
      </c>
      <c r="OGR225" t="s">
        <v>52</v>
      </c>
      <c r="OGS225" t="s">
        <v>52</v>
      </c>
      <c r="OGT225" t="s">
        <v>52</v>
      </c>
      <c r="OGU225" t="s">
        <v>52</v>
      </c>
      <c r="OGV225" t="s">
        <v>52</v>
      </c>
      <c r="OGW225" t="s">
        <v>52</v>
      </c>
      <c r="OGX225" t="s">
        <v>52</v>
      </c>
      <c r="OGY225" t="s">
        <v>52</v>
      </c>
      <c r="OGZ225" t="s">
        <v>52</v>
      </c>
      <c r="OHA225" t="s">
        <v>52</v>
      </c>
      <c r="OHB225" t="s">
        <v>52</v>
      </c>
      <c r="OHC225" t="s">
        <v>52</v>
      </c>
      <c r="OHD225" t="s">
        <v>52</v>
      </c>
      <c r="OHE225" t="s">
        <v>52</v>
      </c>
      <c r="OHF225" t="s">
        <v>52</v>
      </c>
      <c r="OHG225" t="s">
        <v>52</v>
      </c>
      <c r="OHH225" t="s">
        <v>52</v>
      </c>
      <c r="OHI225" t="s">
        <v>52</v>
      </c>
      <c r="OHJ225" t="s">
        <v>52</v>
      </c>
      <c r="OHK225" t="s">
        <v>52</v>
      </c>
      <c r="OHL225" t="s">
        <v>52</v>
      </c>
      <c r="OHM225" t="s">
        <v>52</v>
      </c>
      <c r="OHN225" t="s">
        <v>52</v>
      </c>
      <c r="OHO225" t="s">
        <v>52</v>
      </c>
      <c r="OHP225" t="s">
        <v>52</v>
      </c>
      <c r="OHQ225" t="s">
        <v>52</v>
      </c>
      <c r="OHR225" t="s">
        <v>52</v>
      </c>
      <c r="OHS225" t="s">
        <v>52</v>
      </c>
      <c r="OHT225" t="s">
        <v>52</v>
      </c>
      <c r="OHU225" t="s">
        <v>52</v>
      </c>
      <c r="OHV225" t="s">
        <v>52</v>
      </c>
      <c r="OHW225" t="s">
        <v>52</v>
      </c>
      <c r="OHX225" t="s">
        <v>52</v>
      </c>
      <c r="OHY225" t="s">
        <v>52</v>
      </c>
      <c r="OHZ225" t="s">
        <v>52</v>
      </c>
      <c r="OIA225" t="s">
        <v>52</v>
      </c>
      <c r="OIB225" t="s">
        <v>52</v>
      </c>
      <c r="OIC225" t="s">
        <v>52</v>
      </c>
      <c r="OID225" t="s">
        <v>52</v>
      </c>
      <c r="OIE225" t="s">
        <v>52</v>
      </c>
      <c r="OIF225" t="s">
        <v>52</v>
      </c>
      <c r="OIG225" t="s">
        <v>52</v>
      </c>
      <c r="OIH225" t="s">
        <v>52</v>
      </c>
      <c r="OII225" t="s">
        <v>52</v>
      </c>
      <c r="OIJ225" t="s">
        <v>52</v>
      </c>
      <c r="OIK225" t="s">
        <v>52</v>
      </c>
      <c r="OIL225" t="s">
        <v>52</v>
      </c>
      <c r="OIM225" t="s">
        <v>52</v>
      </c>
      <c r="OIN225" t="s">
        <v>52</v>
      </c>
      <c r="OIO225" t="s">
        <v>52</v>
      </c>
      <c r="OIP225" t="s">
        <v>52</v>
      </c>
      <c r="OIQ225" t="s">
        <v>52</v>
      </c>
      <c r="OIR225" t="s">
        <v>52</v>
      </c>
      <c r="OIS225" t="s">
        <v>52</v>
      </c>
      <c r="OIT225" t="s">
        <v>52</v>
      </c>
      <c r="OIU225" t="s">
        <v>52</v>
      </c>
      <c r="OIV225" t="s">
        <v>52</v>
      </c>
      <c r="OIW225" t="s">
        <v>52</v>
      </c>
      <c r="OIX225" t="s">
        <v>52</v>
      </c>
      <c r="OIY225" t="s">
        <v>52</v>
      </c>
      <c r="OIZ225" t="s">
        <v>52</v>
      </c>
      <c r="OJA225" t="s">
        <v>52</v>
      </c>
      <c r="OJB225" t="s">
        <v>52</v>
      </c>
      <c r="OJC225" t="s">
        <v>52</v>
      </c>
      <c r="OJD225" t="s">
        <v>52</v>
      </c>
      <c r="OJE225" t="s">
        <v>52</v>
      </c>
      <c r="OJF225" t="s">
        <v>52</v>
      </c>
      <c r="OJG225" t="s">
        <v>52</v>
      </c>
      <c r="OJH225" t="s">
        <v>52</v>
      </c>
      <c r="OJI225" t="s">
        <v>52</v>
      </c>
      <c r="OJJ225" t="s">
        <v>52</v>
      </c>
      <c r="OJK225" t="s">
        <v>52</v>
      </c>
      <c r="OJL225" t="s">
        <v>52</v>
      </c>
      <c r="OJM225" t="s">
        <v>52</v>
      </c>
      <c r="OJN225" t="s">
        <v>52</v>
      </c>
      <c r="OJO225" t="s">
        <v>52</v>
      </c>
      <c r="OJP225" t="s">
        <v>52</v>
      </c>
      <c r="OJQ225" t="s">
        <v>52</v>
      </c>
      <c r="OJR225" t="s">
        <v>52</v>
      </c>
      <c r="OJS225" t="s">
        <v>52</v>
      </c>
      <c r="OJT225" t="s">
        <v>52</v>
      </c>
      <c r="OJU225" t="s">
        <v>52</v>
      </c>
      <c r="OJV225" t="s">
        <v>52</v>
      </c>
      <c r="OJW225" t="s">
        <v>52</v>
      </c>
      <c r="OJX225" t="s">
        <v>52</v>
      </c>
      <c r="OJY225" t="s">
        <v>52</v>
      </c>
      <c r="OJZ225" t="s">
        <v>52</v>
      </c>
      <c r="OKA225" t="s">
        <v>52</v>
      </c>
      <c r="OKB225" t="s">
        <v>52</v>
      </c>
      <c r="OKC225" t="s">
        <v>52</v>
      </c>
      <c r="OKD225" t="s">
        <v>52</v>
      </c>
      <c r="OKE225" t="s">
        <v>52</v>
      </c>
      <c r="OKF225" t="s">
        <v>52</v>
      </c>
      <c r="OKG225" t="s">
        <v>52</v>
      </c>
      <c r="OKH225" t="s">
        <v>52</v>
      </c>
      <c r="OKI225" t="s">
        <v>52</v>
      </c>
      <c r="OKJ225" t="s">
        <v>52</v>
      </c>
      <c r="OKK225" t="s">
        <v>52</v>
      </c>
      <c r="OKL225" t="s">
        <v>52</v>
      </c>
      <c r="OKM225" t="s">
        <v>52</v>
      </c>
      <c r="OKN225" t="s">
        <v>52</v>
      </c>
      <c r="OKO225" t="s">
        <v>52</v>
      </c>
      <c r="OKP225" t="s">
        <v>52</v>
      </c>
      <c r="OKQ225" t="s">
        <v>52</v>
      </c>
      <c r="OKR225" t="s">
        <v>52</v>
      </c>
      <c r="OKS225" t="s">
        <v>52</v>
      </c>
      <c r="OKT225" t="s">
        <v>52</v>
      </c>
      <c r="OKU225" t="s">
        <v>52</v>
      </c>
      <c r="OKV225" t="s">
        <v>52</v>
      </c>
      <c r="OKW225" t="s">
        <v>52</v>
      </c>
      <c r="OKX225" t="s">
        <v>52</v>
      </c>
      <c r="OKY225" t="s">
        <v>52</v>
      </c>
      <c r="OKZ225" t="s">
        <v>52</v>
      </c>
      <c r="OLA225" t="s">
        <v>52</v>
      </c>
      <c r="OLB225" t="s">
        <v>52</v>
      </c>
      <c r="OLC225" t="s">
        <v>52</v>
      </c>
      <c r="OLD225" t="s">
        <v>52</v>
      </c>
      <c r="OLE225" t="s">
        <v>52</v>
      </c>
      <c r="OLF225" t="s">
        <v>52</v>
      </c>
      <c r="OLG225" t="s">
        <v>52</v>
      </c>
      <c r="OLH225" t="s">
        <v>52</v>
      </c>
      <c r="OLI225" t="s">
        <v>52</v>
      </c>
      <c r="OLJ225" t="s">
        <v>52</v>
      </c>
      <c r="OLK225" t="s">
        <v>52</v>
      </c>
      <c r="OLL225" t="s">
        <v>52</v>
      </c>
      <c r="OLM225" t="s">
        <v>52</v>
      </c>
      <c r="OLN225" t="s">
        <v>52</v>
      </c>
      <c r="OLO225" t="s">
        <v>52</v>
      </c>
      <c r="OLP225" t="s">
        <v>52</v>
      </c>
      <c r="OLQ225" t="s">
        <v>52</v>
      </c>
      <c r="OLR225" t="s">
        <v>52</v>
      </c>
      <c r="OLS225" t="s">
        <v>52</v>
      </c>
      <c r="OLT225" t="s">
        <v>52</v>
      </c>
      <c r="OLU225" t="s">
        <v>52</v>
      </c>
      <c r="OLV225" t="s">
        <v>52</v>
      </c>
      <c r="OLW225" t="s">
        <v>52</v>
      </c>
      <c r="OLX225" t="s">
        <v>52</v>
      </c>
      <c r="OLY225" t="s">
        <v>52</v>
      </c>
      <c r="OLZ225" t="s">
        <v>52</v>
      </c>
      <c r="OMA225" t="s">
        <v>52</v>
      </c>
      <c r="OMB225" t="s">
        <v>52</v>
      </c>
      <c r="OMC225" t="s">
        <v>52</v>
      </c>
      <c r="OMD225" t="s">
        <v>52</v>
      </c>
      <c r="OME225" t="s">
        <v>52</v>
      </c>
      <c r="OMF225" t="s">
        <v>52</v>
      </c>
      <c r="OMG225" t="s">
        <v>52</v>
      </c>
      <c r="OMH225" t="s">
        <v>52</v>
      </c>
      <c r="OMI225" t="s">
        <v>52</v>
      </c>
      <c r="OMJ225" t="s">
        <v>52</v>
      </c>
      <c r="OMK225" t="s">
        <v>52</v>
      </c>
      <c r="OML225" t="s">
        <v>52</v>
      </c>
      <c r="OMM225" t="s">
        <v>52</v>
      </c>
      <c r="OMN225" t="s">
        <v>52</v>
      </c>
      <c r="OMO225" t="s">
        <v>52</v>
      </c>
      <c r="OMP225" t="s">
        <v>52</v>
      </c>
      <c r="OMQ225" t="s">
        <v>52</v>
      </c>
      <c r="OMR225" t="s">
        <v>52</v>
      </c>
      <c r="OMS225" t="s">
        <v>52</v>
      </c>
      <c r="OMT225" t="s">
        <v>52</v>
      </c>
      <c r="OMU225" t="s">
        <v>52</v>
      </c>
      <c r="OMV225" t="s">
        <v>52</v>
      </c>
      <c r="OMW225" t="s">
        <v>52</v>
      </c>
      <c r="OMX225" t="s">
        <v>52</v>
      </c>
      <c r="OMY225" t="s">
        <v>52</v>
      </c>
      <c r="OMZ225" t="s">
        <v>52</v>
      </c>
      <c r="ONA225" t="s">
        <v>52</v>
      </c>
      <c r="ONB225" t="s">
        <v>52</v>
      </c>
      <c r="ONC225" t="s">
        <v>52</v>
      </c>
      <c r="OND225" t="s">
        <v>52</v>
      </c>
      <c r="ONE225" t="s">
        <v>52</v>
      </c>
      <c r="ONF225" t="s">
        <v>52</v>
      </c>
      <c r="ONG225" t="s">
        <v>52</v>
      </c>
      <c r="ONH225" t="s">
        <v>52</v>
      </c>
      <c r="ONI225" t="s">
        <v>52</v>
      </c>
      <c r="ONJ225" t="s">
        <v>52</v>
      </c>
      <c r="ONK225" t="s">
        <v>52</v>
      </c>
      <c r="ONL225" t="s">
        <v>52</v>
      </c>
      <c r="ONM225" t="s">
        <v>52</v>
      </c>
      <c r="ONN225" t="s">
        <v>52</v>
      </c>
      <c r="ONO225" t="s">
        <v>52</v>
      </c>
      <c r="ONP225" t="s">
        <v>52</v>
      </c>
      <c r="ONQ225" t="s">
        <v>52</v>
      </c>
      <c r="ONR225" t="s">
        <v>52</v>
      </c>
      <c r="ONS225" t="s">
        <v>52</v>
      </c>
      <c r="ONT225" t="s">
        <v>52</v>
      </c>
      <c r="ONU225" t="s">
        <v>52</v>
      </c>
      <c r="ONV225" t="s">
        <v>52</v>
      </c>
      <c r="ONW225" t="s">
        <v>52</v>
      </c>
      <c r="ONX225" t="s">
        <v>52</v>
      </c>
      <c r="ONY225" t="s">
        <v>52</v>
      </c>
      <c r="ONZ225" t="s">
        <v>52</v>
      </c>
      <c r="OOA225" t="s">
        <v>52</v>
      </c>
      <c r="OOB225" t="s">
        <v>52</v>
      </c>
      <c r="OOC225" t="s">
        <v>52</v>
      </c>
      <c r="OOD225" t="s">
        <v>52</v>
      </c>
      <c r="OOE225" t="s">
        <v>52</v>
      </c>
      <c r="OOF225" t="s">
        <v>52</v>
      </c>
      <c r="OOG225" t="s">
        <v>52</v>
      </c>
      <c r="OOH225" t="s">
        <v>52</v>
      </c>
      <c r="OOI225" t="s">
        <v>52</v>
      </c>
      <c r="OOJ225" t="s">
        <v>52</v>
      </c>
      <c r="OOK225" t="s">
        <v>52</v>
      </c>
      <c r="OOL225" t="s">
        <v>52</v>
      </c>
      <c r="OOM225" t="s">
        <v>52</v>
      </c>
      <c r="OON225" t="s">
        <v>52</v>
      </c>
      <c r="OOO225" t="s">
        <v>52</v>
      </c>
      <c r="OOP225" t="s">
        <v>52</v>
      </c>
      <c r="OOQ225" t="s">
        <v>52</v>
      </c>
      <c r="OOR225" t="s">
        <v>52</v>
      </c>
      <c r="OOS225" t="s">
        <v>52</v>
      </c>
      <c r="OOT225" t="s">
        <v>52</v>
      </c>
      <c r="OOU225" t="s">
        <v>52</v>
      </c>
      <c r="OOV225" t="s">
        <v>52</v>
      </c>
      <c r="OOW225" t="s">
        <v>52</v>
      </c>
      <c r="OOX225" t="s">
        <v>52</v>
      </c>
      <c r="OOY225" t="s">
        <v>52</v>
      </c>
      <c r="OOZ225" t="s">
        <v>52</v>
      </c>
      <c r="OPA225" t="s">
        <v>52</v>
      </c>
      <c r="OPB225" t="s">
        <v>52</v>
      </c>
      <c r="OPC225" t="s">
        <v>52</v>
      </c>
      <c r="OPD225" t="s">
        <v>52</v>
      </c>
      <c r="OPE225" t="s">
        <v>52</v>
      </c>
      <c r="OPF225" t="s">
        <v>52</v>
      </c>
      <c r="OPG225" t="s">
        <v>52</v>
      </c>
      <c r="OPH225" t="s">
        <v>52</v>
      </c>
      <c r="OPI225" t="s">
        <v>52</v>
      </c>
      <c r="OPJ225" t="s">
        <v>52</v>
      </c>
      <c r="OPK225" t="s">
        <v>52</v>
      </c>
      <c r="OPL225" t="s">
        <v>52</v>
      </c>
      <c r="OPM225" t="s">
        <v>52</v>
      </c>
      <c r="OPN225" t="s">
        <v>52</v>
      </c>
      <c r="OPO225" t="s">
        <v>52</v>
      </c>
      <c r="OPP225" t="s">
        <v>52</v>
      </c>
      <c r="OPQ225" t="s">
        <v>52</v>
      </c>
      <c r="OPR225" t="s">
        <v>52</v>
      </c>
      <c r="OPS225" t="s">
        <v>52</v>
      </c>
      <c r="OPT225" t="s">
        <v>52</v>
      </c>
      <c r="OPU225" t="s">
        <v>52</v>
      </c>
      <c r="OPV225" t="s">
        <v>52</v>
      </c>
      <c r="OPW225" t="s">
        <v>52</v>
      </c>
      <c r="OPX225" t="s">
        <v>52</v>
      </c>
      <c r="OPY225" t="s">
        <v>52</v>
      </c>
      <c r="OPZ225" t="s">
        <v>52</v>
      </c>
      <c r="OQA225" t="s">
        <v>52</v>
      </c>
      <c r="OQB225" t="s">
        <v>52</v>
      </c>
      <c r="OQC225" t="s">
        <v>52</v>
      </c>
      <c r="OQD225" t="s">
        <v>52</v>
      </c>
      <c r="OQE225" t="s">
        <v>52</v>
      </c>
      <c r="OQF225" t="s">
        <v>52</v>
      </c>
      <c r="OQG225" t="s">
        <v>52</v>
      </c>
      <c r="OQH225" t="s">
        <v>52</v>
      </c>
      <c r="OQI225" t="s">
        <v>52</v>
      </c>
      <c r="OQJ225" t="s">
        <v>52</v>
      </c>
      <c r="OQK225" t="s">
        <v>52</v>
      </c>
      <c r="OQL225" t="s">
        <v>52</v>
      </c>
      <c r="OQM225" t="s">
        <v>52</v>
      </c>
      <c r="OQN225" t="s">
        <v>52</v>
      </c>
      <c r="OQO225" t="s">
        <v>52</v>
      </c>
      <c r="OQP225" t="s">
        <v>52</v>
      </c>
      <c r="OQQ225" t="s">
        <v>52</v>
      </c>
      <c r="OQR225" t="s">
        <v>52</v>
      </c>
      <c r="OQS225" t="s">
        <v>52</v>
      </c>
      <c r="OQT225" t="s">
        <v>52</v>
      </c>
      <c r="OQU225" t="s">
        <v>52</v>
      </c>
      <c r="OQV225" t="s">
        <v>52</v>
      </c>
      <c r="OQW225" t="s">
        <v>52</v>
      </c>
      <c r="OQX225" t="s">
        <v>52</v>
      </c>
      <c r="OQY225" t="s">
        <v>52</v>
      </c>
      <c r="OQZ225" t="s">
        <v>52</v>
      </c>
      <c r="ORA225" t="s">
        <v>52</v>
      </c>
      <c r="ORB225" t="s">
        <v>52</v>
      </c>
      <c r="ORC225" t="s">
        <v>52</v>
      </c>
      <c r="ORD225" t="s">
        <v>52</v>
      </c>
      <c r="ORE225" t="s">
        <v>52</v>
      </c>
      <c r="ORF225" t="s">
        <v>52</v>
      </c>
      <c r="ORG225" t="s">
        <v>52</v>
      </c>
      <c r="ORH225" t="s">
        <v>52</v>
      </c>
      <c r="ORI225" t="s">
        <v>52</v>
      </c>
      <c r="ORJ225" t="s">
        <v>52</v>
      </c>
      <c r="ORK225" t="s">
        <v>52</v>
      </c>
      <c r="ORL225" t="s">
        <v>52</v>
      </c>
      <c r="ORM225" t="s">
        <v>52</v>
      </c>
      <c r="ORN225" t="s">
        <v>52</v>
      </c>
      <c r="ORO225" t="s">
        <v>52</v>
      </c>
      <c r="ORP225" t="s">
        <v>52</v>
      </c>
      <c r="ORQ225" t="s">
        <v>52</v>
      </c>
      <c r="ORR225" t="s">
        <v>52</v>
      </c>
      <c r="ORS225" t="s">
        <v>52</v>
      </c>
      <c r="ORT225" t="s">
        <v>52</v>
      </c>
      <c r="ORU225" t="s">
        <v>52</v>
      </c>
      <c r="ORV225" t="s">
        <v>52</v>
      </c>
      <c r="ORW225" t="s">
        <v>52</v>
      </c>
      <c r="ORX225" t="s">
        <v>52</v>
      </c>
      <c r="ORY225" t="s">
        <v>52</v>
      </c>
      <c r="ORZ225" t="s">
        <v>52</v>
      </c>
      <c r="OSA225" t="s">
        <v>52</v>
      </c>
      <c r="OSB225" t="s">
        <v>52</v>
      </c>
      <c r="OSC225" t="s">
        <v>52</v>
      </c>
      <c r="OSD225" t="s">
        <v>52</v>
      </c>
      <c r="OSE225" t="s">
        <v>52</v>
      </c>
      <c r="OSF225" t="s">
        <v>52</v>
      </c>
      <c r="OSG225" t="s">
        <v>52</v>
      </c>
      <c r="OSH225" t="s">
        <v>52</v>
      </c>
      <c r="OSI225" t="s">
        <v>52</v>
      </c>
      <c r="OSJ225" t="s">
        <v>52</v>
      </c>
      <c r="OSK225" t="s">
        <v>52</v>
      </c>
      <c r="OSL225" t="s">
        <v>52</v>
      </c>
      <c r="OSM225" t="s">
        <v>52</v>
      </c>
      <c r="OSN225" t="s">
        <v>52</v>
      </c>
      <c r="OSO225" t="s">
        <v>52</v>
      </c>
      <c r="OSP225" t="s">
        <v>52</v>
      </c>
      <c r="OSQ225" t="s">
        <v>52</v>
      </c>
      <c r="OSR225" t="s">
        <v>52</v>
      </c>
      <c r="OSS225" t="s">
        <v>52</v>
      </c>
      <c r="OST225" t="s">
        <v>52</v>
      </c>
      <c r="OSU225" t="s">
        <v>52</v>
      </c>
      <c r="OSV225" t="s">
        <v>52</v>
      </c>
      <c r="OSW225" t="s">
        <v>52</v>
      </c>
      <c r="OSX225" t="s">
        <v>52</v>
      </c>
      <c r="OSY225" t="s">
        <v>52</v>
      </c>
      <c r="OSZ225" t="s">
        <v>52</v>
      </c>
      <c r="OTA225" t="s">
        <v>52</v>
      </c>
      <c r="OTB225" t="s">
        <v>52</v>
      </c>
      <c r="OTC225" t="s">
        <v>52</v>
      </c>
      <c r="OTD225" t="s">
        <v>52</v>
      </c>
      <c r="OTE225" t="s">
        <v>52</v>
      </c>
      <c r="OTF225" t="s">
        <v>52</v>
      </c>
      <c r="OTG225" t="s">
        <v>52</v>
      </c>
      <c r="OTH225" t="s">
        <v>52</v>
      </c>
      <c r="OTI225" t="s">
        <v>52</v>
      </c>
      <c r="OTJ225" t="s">
        <v>52</v>
      </c>
      <c r="OTK225" t="s">
        <v>52</v>
      </c>
      <c r="OTL225" t="s">
        <v>52</v>
      </c>
      <c r="OTM225" t="s">
        <v>52</v>
      </c>
      <c r="OTN225" t="s">
        <v>52</v>
      </c>
      <c r="OTO225" t="s">
        <v>52</v>
      </c>
      <c r="OTP225" t="s">
        <v>52</v>
      </c>
      <c r="OTQ225" t="s">
        <v>52</v>
      </c>
      <c r="OTR225" t="s">
        <v>52</v>
      </c>
      <c r="OTS225" t="s">
        <v>52</v>
      </c>
      <c r="OTT225" t="s">
        <v>52</v>
      </c>
      <c r="OTU225" t="s">
        <v>52</v>
      </c>
      <c r="OTV225" t="s">
        <v>52</v>
      </c>
      <c r="OTW225" t="s">
        <v>52</v>
      </c>
      <c r="OTX225" t="s">
        <v>52</v>
      </c>
      <c r="OTY225" t="s">
        <v>52</v>
      </c>
      <c r="OTZ225" t="s">
        <v>52</v>
      </c>
      <c r="OUA225" t="s">
        <v>52</v>
      </c>
      <c r="OUB225" t="s">
        <v>52</v>
      </c>
      <c r="OUC225" t="s">
        <v>52</v>
      </c>
      <c r="OUD225" t="s">
        <v>52</v>
      </c>
      <c r="OUE225" t="s">
        <v>52</v>
      </c>
      <c r="OUF225" t="s">
        <v>52</v>
      </c>
      <c r="OUG225" t="s">
        <v>52</v>
      </c>
      <c r="OUH225" t="s">
        <v>52</v>
      </c>
      <c r="OUI225" t="s">
        <v>52</v>
      </c>
      <c r="OUJ225" t="s">
        <v>52</v>
      </c>
      <c r="OUK225" t="s">
        <v>52</v>
      </c>
      <c r="OUL225" t="s">
        <v>52</v>
      </c>
      <c r="OUM225" t="s">
        <v>52</v>
      </c>
      <c r="OUN225" t="s">
        <v>52</v>
      </c>
      <c r="OUO225" t="s">
        <v>52</v>
      </c>
      <c r="OUP225" t="s">
        <v>52</v>
      </c>
      <c r="OUQ225" t="s">
        <v>52</v>
      </c>
      <c r="OUR225" t="s">
        <v>52</v>
      </c>
      <c r="OUS225" t="s">
        <v>52</v>
      </c>
      <c r="OUT225" t="s">
        <v>52</v>
      </c>
      <c r="OUU225" t="s">
        <v>52</v>
      </c>
      <c r="OUV225" t="s">
        <v>52</v>
      </c>
      <c r="OUW225" t="s">
        <v>52</v>
      </c>
      <c r="OUX225" t="s">
        <v>52</v>
      </c>
      <c r="OUY225" t="s">
        <v>52</v>
      </c>
      <c r="OUZ225" t="s">
        <v>52</v>
      </c>
      <c r="OVA225" t="s">
        <v>52</v>
      </c>
      <c r="OVB225" t="s">
        <v>52</v>
      </c>
      <c r="OVC225" t="s">
        <v>52</v>
      </c>
      <c r="OVD225" t="s">
        <v>52</v>
      </c>
      <c r="OVE225" t="s">
        <v>52</v>
      </c>
      <c r="OVF225" t="s">
        <v>52</v>
      </c>
      <c r="OVG225" t="s">
        <v>52</v>
      </c>
      <c r="OVH225" t="s">
        <v>52</v>
      </c>
      <c r="OVI225" t="s">
        <v>52</v>
      </c>
      <c r="OVJ225" t="s">
        <v>52</v>
      </c>
      <c r="OVK225" t="s">
        <v>52</v>
      </c>
      <c r="OVL225" t="s">
        <v>52</v>
      </c>
      <c r="OVM225" t="s">
        <v>52</v>
      </c>
      <c r="OVN225" t="s">
        <v>52</v>
      </c>
      <c r="OVO225" t="s">
        <v>52</v>
      </c>
      <c r="OVP225" t="s">
        <v>52</v>
      </c>
      <c r="OVQ225" t="s">
        <v>52</v>
      </c>
      <c r="OVR225" t="s">
        <v>52</v>
      </c>
      <c r="OVS225" t="s">
        <v>52</v>
      </c>
      <c r="OVT225" t="s">
        <v>52</v>
      </c>
      <c r="OVU225" t="s">
        <v>52</v>
      </c>
      <c r="OVV225" t="s">
        <v>52</v>
      </c>
      <c r="OVW225" t="s">
        <v>52</v>
      </c>
      <c r="OVX225" t="s">
        <v>52</v>
      </c>
      <c r="OVY225" t="s">
        <v>52</v>
      </c>
      <c r="OVZ225" t="s">
        <v>52</v>
      </c>
      <c r="OWA225" t="s">
        <v>52</v>
      </c>
      <c r="OWB225" t="s">
        <v>52</v>
      </c>
      <c r="OWC225" t="s">
        <v>52</v>
      </c>
      <c r="OWD225" t="s">
        <v>52</v>
      </c>
      <c r="OWE225" t="s">
        <v>52</v>
      </c>
      <c r="OWF225" t="s">
        <v>52</v>
      </c>
      <c r="OWG225" t="s">
        <v>52</v>
      </c>
      <c r="OWH225" t="s">
        <v>52</v>
      </c>
      <c r="OWI225" t="s">
        <v>52</v>
      </c>
      <c r="OWJ225" t="s">
        <v>52</v>
      </c>
      <c r="OWK225" t="s">
        <v>52</v>
      </c>
      <c r="OWL225" t="s">
        <v>52</v>
      </c>
      <c r="OWM225" t="s">
        <v>52</v>
      </c>
      <c r="OWN225" t="s">
        <v>52</v>
      </c>
      <c r="OWO225" t="s">
        <v>52</v>
      </c>
      <c r="OWP225" t="s">
        <v>52</v>
      </c>
      <c r="OWQ225" t="s">
        <v>52</v>
      </c>
      <c r="OWR225" t="s">
        <v>52</v>
      </c>
      <c r="OWS225" t="s">
        <v>52</v>
      </c>
      <c r="OWT225" t="s">
        <v>52</v>
      </c>
      <c r="OWU225" t="s">
        <v>52</v>
      </c>
      <c r="OWV225" t="s">
        <v>52</v>
      </c>
      <c r="OWW225" t="s">
        <v>52</v>
      </c>
      <c r="OWX225" t="s">
        <v>52</v>
      </c>
      <c r="OWY225" t="s">
        <v>52</v>
      </c>
      <c r="OWZ225" t="s">
        <v>52</v>
      </c>
      <c r="OXA225" t="s">
        <v>52</v>
      </c>
      <c r="OXB225" t="s">
        <v>52</v>
      </c>
      <c r="OXC225" t="s">
        <v>52</v>
      </c>
      <c r="OXD225" t="s">
        <v>52</v>
      </c>
      <c r="OXE225" t="s">
        <v>52</v>
      </c>
      <c r="OXF225" t="s">
        <v>52</v>
      </c>
      <c r="OXG225" t="s">
        <v>52</v>
      </c>
      <c r="OXH225" t="s">
        <v>52</v>
      </c>
      <c r="OXI225" t="s">
        <v>52</v>
      </c>
      <c r="OXJ225" t="s">
        <v>52</v>
      </c>
      <c r="OXK225" t="s">
        <v>52</v>
      </c>
      <c r="OXL225" t="s">
        <v>52</v>
      </c>
      <c r="OXM225" t="s">
        <v>52</v>
      </c>
      <c r="OXN225" t="s">
        <v>52</v>
      </c>
      <c r="OXO225" t="s">
        <v>52</v>
      </c>
      <c r="OXP225" t="s">
        <v>52</v>
      </c>
      <c r="OXQ225" t="s">
        <v>52</v>
      </c>
      <c r="OXR225" t="s">
        <v>52</v>
      </c>
      <c r="OXS225" t="s">
        <v>52</v>
      </c>
      <c r="OXT225" t="s">
        <v>52</v>
      </c>
      <c r="OXU225" t="s">
        <v>52</v>
      </c>
      <c r="OXV225" t="s">
        <v>52</v>
      </c>
      <c r="OXW225" t="s">
        <v>52</v>
      </c>
      <c r="OXX225" t="s">
        <v>52</v>
      </c>
      <c r="OXY225" t="s">
        <v>52</v>
      </c>
      <c r="OXZ225" t="s">
        <v>52</v>
      </c>
      <c r="OYA225" t="s">
        <v>52</v>
      </c>
      <c r="OYB225" t="s">
        <v>52</v>
      </c>
      <c r="OYC225" t="s">
        <v>52</v>
      </c>
      <c r="OYD225" t="s">
        <v>52</v>
      </c>
      <c r="OYE225" t="s">
        <v>52</v>
      </c>
      <c r="OYF225" t="s">
        <v>52</v>
      </c>
      <c r="OYG225" t="s">
        <v>52</v>
      </c>
      <c r="OYH225" t="s">
        <v>52</v>
      </c>
      <c r="OYI225" t="s">
        <v>52</v>
      </c>
      <c r="OYJ225" t="s">
        <v>52</v>
      </c>
      <c r="OYK225" t="s">
        <v>52</v>
      </c>
      <c r="OYL225" t="s">
        <v>52</v>
      </c>
      <c r="OYM225" t="s">
        <v>52</v>
      </c>
      <c r="OYN225" t="s">
        <v>52</v>
      </c>
      <c r="OYO225" t="s">
        <v>52</v>
      </c>
      <c r="OYP225" t="s">
        <v>52</v>
      </c>
      <c r="OYQ225" t="s">
        <v>52</v>
      </c>
      <c r="OYR225" t="s">
        <v>52</v>
      </c>
      <c r="OYS225" t="s">
        <v>52</v>
      </c>
      <c r="OYT225" t="s">
        <v>52</v>
      </c>
      <c r="OYU225" t="s">
        <v>52</v>
      </c>
      <c r="OYV225" t="s">
        <v>52</v>
      </c>
      <c r="OYW225" t="s">
        <v>52</v>
      </c>
      <c r="OYX225" t="s">
        <v>52</v>
      </c>
      <c r="OYY225" t="s">
        <v>52</v>
      </c>
      <c r="OYZ225" t="s">
        <v>52</v>
      </c>
      <c r="OZA225" t="s">
        <v>52</v>
      </c>
      <c r="OZB225" t="s">
        <v>52</v>
      </c>
      <c r="OZC225" t="s">
        <v>52</v>
      </c>
      <c r="OZD225" t="s">
        <v>52</v>
      </c>
      <c r="OZE225" t="s">
        <v>52</v>
      </c>
      <c r="OZF225" t="s">
        <v>52</v>
      </c>
      <c r="OZG225" t="s">
        <v>52</v>
      </c>
      <c r="OZH225" t="s">
        <v>52</v>
      </c>
      <c r="OZI225" t="s">
        <v>52</v>
      </c>
      <c r="OZJ225" t="s">
        <v>52</v>
      </c>
      <c r="OZK225" t="s">
        <v>52</v>
      </c>
      <c r="OZL225" t="s">
        <v>52</v>
      </c>
      <c r="OZM225" t="s">
        <v>52</v>
      </c>
      <c r="OZN225" t="s">
        <v>52</v>
      </c>
      <c r="OZO225" t="s">
        <v>52</v>
      </c>
      <c r="OZP225" t="s">
        <v>52</v>
      </c>
      <c r="OZQ225" t="s">
        <v>52</v>
      </c>
      <c r="OZR225" t="s">
        <v>52</v>
      </c>
      <c r="OZS225" t="s">
        <v>52</v>
      </c>
      <c r="OZT225" t="s">
        <v>52</v>
      </c>
      <c r="OZU225" t="s">
        <v>52</v>
      </c>
      <c r="OZV225" t="s">
        <v>52</v>
      </c>
      <c r="OZW225" t="s">
        <v>52</v>
      </c>
      <c r="OZX225" t="s">
        <v>52</v>
      </c>
      <c r="OZY225" t="s">
        <v>52</v>
      </c>
      <c r="OZZ225" t="s">
        <v>52</v>
      </c>
      <c r="PAA225" t="s">
        <v>52</v>
      </c>
      <c r="PAB225" t="s">
        <v>52</v>
      </c>
      <c r="PAC225" t="s">
        <v>52</v>
      </c>
      <c r="PAD225" t="s">
        <v>52</v>
      </c>
      <c r="PAE225" t="s">
        <v>52</v>
      </c>
      <c r="PAF225" t="s">
        <v>52</v>
      </c>
      <c r="PAG225" t="s">
        <v>52</v>
      </c>
      <c r="PAH225" t="s">
        <v>52</v>
      </c>
      <c r="PAI225" t="s">
        <v>52</v>
      </c>
      <c r="PAJ225" t="s">
        <v>52</v>
      </c>
      <c r="PAK225" t="s">
        <v>52</v>
      </c>
      <c r="PAL225" t="s">
        <v>52</v>
      </c>
      <c r="PAM225" t="s">
        <v>52</v>
      </c>
      <c r="PAN225" t="s">
        <v>52</v>
      </c>
      <c r="PAO225" t="s">
        <v>52</v>
      </c>
      <c r="PAP225" t="s">
        <v>52</v>
      </c>
      <c r="PAQ225" t="s">
        <v>52</v>
      </c>
      <c r="PAR225" t="s">
        <v>52</v>
      </c>
      <c r="PAS225" t="s">
        <v>52</v>
      </c>
      <c r="PAT225" t="s">
        <v>52</v>
      </c>
      <c r="PAU225" t="s">
        <v>52</v>
      </c>
      <c r="PAV225" t="s">
        <v>52</v>
      </c>
      <c r="PAW225" t="s">
        <v>52</v>
      </c>
      <c r="PAX225" t="s">
        <v>52</v>
      </c>
      <c r="PAY225" t="s">
        <v>52</v>
      </c>
      <c r="PAZ225" t="s">
        <v>52</v>
      </c>
      <c r="PBA225" t="s">
        <v>52</v>
      </c>
      <c r="PBB225" t="s">
        <v>52</v>
      </c>
      <c r="PBC225" t="s">
        <v>52</v>
      </c>
      <c r="PBD225" t="s">
        <v>52</v>
      </c>
      <c r="PBE225" t="s">
        <v>52</v>
      </c>
      <c r="PBF225" t="s">
        <v>52</v>
      </c>
      <c r="PBG225" t="s">
        <v>52</v>
      </c>
      <c r="PBH225" t="s">
        <v>52</v>
      </c>
      <c r="PBI225" t="s">
        <v>52</v>
      </c>
      <c r="PBJ225" t="s">
        <v>52</v>
      </c>
      <c r="PBK225" t="s">
        <v>52</v>
      </c>
      <c r="PBL225" t="s">
        <v>52</v>
      </c>
      <c r="PBM225" t="s">
        <v>52</v>
      </c>
      <c r="PBN225" t="s">
        <v>52</v>
      </c>
      <c r="PBO225" t="s">
        <v>52</v>
      </c>
      <c r="PBP225" t="s">
        <v>52</v>
      </c>
      <c r="PBQ225" t="s">
        <v>52</v>
      </c>
      <c r="PBR225" t="s">
        <v>52</v>
      </c>
      <c r="PBS225" t="s">
        <v>52</v>
      </c>
      <c r="PBT225" t="s">
        <v>52</v>
      </c>
      <c r="PBU225" t="s">
        <v>52</v>
      </c>
      <c r="PBV225" t="s">
        <v>52</v>
      </c>
      <c r="PBW225" t="s">
        <v>52</v>
      </c>
      <c r="PBX225" t="s">
        <v>52</v>
      </c>
      <c r="PBY225" t="s">
        <v>52</v>
      </c>
      <c r="PBZ225" t="s">
        <v>52</v>
      </c>
      <c r="PCA225" t="s">
        <v>52</v>
      </c>
      <c r="PCB225" t="s">
        <v>52</v>
      </c>
      <c r="PCC225" t="s">
        <v>52</v>
      </c>
      <c r="PCD225" t="s">
        <v>52</v>
      </c>
      <c r="PCE225" t="s">
        <v>52</v>
      </c>
      <c r="PCF225" t="s">
        <v>52</v>
      </c>
      <c r="PCG225" t="s">
        <v>52</v>
      </c>
      <c r="PCH225" t="s">
        <v>52</v>
      </c>
      <c r="PCI225" t="s">
        <v>52</v>
      </c>
      <c r="PCJ225" t="s">
        <v>52</v>
      </c>
      <c r="PCK225" t="s">
        <v>52</v>
      </c>
      <c r="PCL225" t="s">
        <v>52</v>
      </c>
      <c r="PCM225" t="s">
        <v>52</v>
      </c>
      <c r="PCN225" t="s">
        <v>52</v>
      </c>
      <c r="PCO225" t="s">
        <v>52</v>
      </c>
      <c r="PCP225" t="s">
        <v>52</v>
      </c>
      <c r="PCQ225" t="s">
        <v>52</v>
      </c>
      <c r="PCR225" t="s">
        <v>52</v>
      </c>
      <c r="PCS225" t="s">
        <v>52</v>
      </c>
      <c r="PCT225" t="s">
        <v>52</v>
      </c>
      <c r="PCU225" t="s">
        <v>52</v>
      </c>
      <c r="PCV225" t="s">
        <v>52</v>
      </c>
      <c r="PCW225" t="s">
        <v>52</v>
      </c>
      <c r="PCX225" t="s">
        <v>52</v>
      </c>
      <c r="PCY225" t="s">
        <v>52</v>
      </c>
      <c r="PCZ225" t="s">
        <v>52</v>
      </c>
      <c r="PDA225" t="s">
        <v>52</v>
      </c>
      <c r="PDB225" t="s">
        <v>52</v>
      </c>
      <c r="PDC225" t="s">
        <v>52</v>
      </c>
      <c r="PDD225" t="s">
        <v>52</v>
      </c>
      <c r="PDE225" t="s">
        <v>52</v>
      </c>
      <c r="PDF225" t="s">
        <v>52</v>
      </c>
      <c r="PDG225" t="s">
        <v>52</v>
      </c>
      <c r="PDH225" t="s">
        <v>52</v>
      </c>
      <c r="PDI225" t="s">
        <v>52</v>
      </c>
      <c r="PDJ225" t="s">
        <v>52</v>
      </c>
      <c r="PDK225" t="s">
        <v>52</v>
      </c>
      <c r="PDL225" t="s">
        <v>52</v>
      </c>
      <c r="PDM225" t="s">
        <v>52</v>
      </c>
      <c r="PDN225" t="s">
        <v>52</v>
      </c>
      <c r="PDO225" t="s">
        <v>52</v>
      </c>
      <c r="PDP225" t="s">
        <v>52</v>
      </c>
      <c r="PDQ225" t="s">
        <v>52</v>
      </c>
      <c r="PDR225" t="s">
        <v>52</v>
      </c>
      <c r="PDS225" t="s">
        <v>52</v>
      </c>
      <c r="PDT225" t="s">
        <v>52</v>
      </c>
      <c r="PDU225" t="s">
        <v>52</v>
      </c>
      <c r="PDV225" t="s">
        <v>52</v>
      </c>
      <c r="PDW225" t="s">
        <v>52</v>
      </c>
      <c r="PDX225" t="s">
        <v>52</v>
      </c>
      <c r="PDY225" t="s">
        <v>52</v>
      </c>
      <c r="PDZ225" t="s">
        <v>52</v>
      </c>
      <c r="PEA225" t="s">
        <v>52</v>
      </c>
      <c r="PEB225" t="s">
        <v>52</v>
      </c>
      <c r="PEC225" t="s">
        <v>52</v>
      </c>
      <c r="PED225" t="s">
        <v>52</v>
      </c>
      <c r="PEE225" t="s">
        <v>52</v>
      </c>
      <c r="PEF225" t="s">
        <v>52</v>
      </c>
      <c r="PEG225" t="s">
        <v>52</v>
      </c>
      <c r="PEH225" t="s">
        <v>52</v>
      </c>
      <c r="PEI225" t="s">
        <v>52</v>
      </c>
      <c r="PEJ225" t="s">
        <v>52</v>
      </c>
      <c r="PEK225" t="s">
        <v>52</v>
      </c>
      <c r="PEL225" t="s">
        <v>52</v>
      </c>
      <c r="PEM225" t="s">
        <v>52</v>
      </c>
      <c r="PEN225" t="s">
        <v>52</v>
      </c>
      <c r="PEO225" t="s">
        <v>52</v>
      </c>
      <c r="PEP225" t="s">
        <v>52</v>
      </c>
      <c r="PEQ225" t="s">
        <v>52</v>
      </c>
      <c r="PER225" t="s">
        <v>52</v>
      </c>
      <c r="PES225" t="s">
        <v>52</v>
      </c>
      <c r="PET225" t="s">
        <v>52</v>
      </c>
      <c r="PEU225" t="s">
        <v>52</v>
      </c>
      <c r="PEV225" t="s">
        <v>52</v>
      </c>
      <c r="PEW225" t="s">
        <v>52</v>
      </c>
      <c r="PEX225" t="s">
        <v>52</v>
      </c>
      <c r="PEY225" t="s">
        <v>52</v>
      </c>
      <c r="PEZ225" t="s">
        <v>52</v>
      </c>
      <c r="PFA225" t="s">
        <v>52</v>
      </c>
      <c r="PFB225" t="s">
        <v>52</v>
      </c>
      <c r="PFC225" t="s">
        <v>52</v>
      </c>
      <c r="PFD225" t="s">
        <v>52</v>
      </c>
      <c r="PFE225" t="s">
        <v>52</v>
      </c>
      <c r="PFF225" t="s">
        <v>52</v>
      </c>
      <c r="PFG225" t="s">
        <v>52</v>
      </c>
      <c r="PFH225" t="s">
        <v>52</v>
      </c>
      <c r="PFI225" t="s">
        <v>52</v>
      </c>
      <c r="PFJ225" t="s">
        <v>52</v>
      </c>
      <c r="PFK225" t="s">
        <v>52</v>
      </c>
      <c r="PFL225" t="s">
        <v>52</v>
      </c>
      <c r="PFM225" t="s">
        <v>52</v>
      </c>
      <c r="PFN225" t="s">
        <v>52</v>
      </c>
      <c r="PFO225" t="s">
        <v>52</v>
      </c>
      <c r="PFP225" t="s">
        <v>52</v>
      </c>
      <c r="PFQ225" t="s">
        <v>52</v>
      </c>
      <c r="PFR225" t="s">
        <v>52</v>
      </c>
      <c r="PFS225" t="s">
        <v>52</v>
      </c>
      <c r="PFT225" t="s">
        <v>52</v>
      </c>
      <c r="PFU225" t="s">
        <v>52</v>
      </c>
      <c r="PFV225" t="s">
        <v>52</v>
      </c>
      <c r="PFW225" t="s">
        <v>52</v>
      </c>
      <c r="PFX225" t="s">
        <v>52</v>
      </c>
      <c r="PFY225" t="s">
        <v>52</v>
      </c>
      <c r="PFZ225" t="s">
        <v>52</v>
      </c>
      <c r="PGA225" t="s">
        <v>52</v>
      </c>
      <c r="PGB225" t="s">
        <v>52</v>
      </c>
      <c r="PGC225" t="s">
        <v>52</v>
      </c>
      <c r="PGD225" t="s">
        <v>52</v>
      </c>
      <c r="PGE225" t="s">
        <v>52</v>
      </c>
      <c r="PGF225" t="s">
        <v>52</v>
      </c>
      <c r="PGG225" t="s">
        <v>52</v>
      </c>
      <c r="PGH225" t="s">
        <v>52</v>
      </c>
      <c r="PGI225" t="s">
        <v>52</v>
      </c>
      <c r="PGJ225" t="s">
        <v>52</v>
      </c>
      <c r="PGK225" t="s">
        <v>52</v>
      </c>
      <c r="PGL225" t="s">
        <v>52</v>
      </c>
      <c r="PGM225" t="s">
        <v>52</v>
      </c>
      <c r="PGN225" t="s">
        <v>52</v>
      </c>
      <c r="PGO225" t="s">
        <v>52</v>
      </c>
      <c r="PGP225" t="s">
        <v>52</v>
      </c>
      <c r="PGQ225" t="s">
        <v>52</v>
      </c>
      <c r="PGR225" t="s">
        <v>52</v>
      </c>
      <c r="PGS225" t="s">
        <v>52</v>
      </c>
      <c r="PGT225" t="s">
        <v>52</v>
      </c>
      <c r="PGU225" t="s">
        <v>52</v>
      </c>
      <c r="PGV225" t="s">
        <v>52</v>
      </c>
      <c r="PGW225" t="s">
        <v>52</v>
      </c>
      <c r="PGX225" t="s">
        <v>52</v>
      </c>
      <c r="PGY225" t="s">
        <v>52</v>
      </c>
      <c r="PGZ225" t="s">
        <v>52</v>
      </c>
      <c r="PHA225" t="s">
        <v>52</v>
      </c>
      <c r="PHB225" t="s">
        <v>52</v>
      </c>
      <c r="PHC225" t="s">
        <v>52</v>
      </c>
      <c r="PHD225" t="s">
        <v>52</v>
      </c>
      <c r="PHE225" t="s">
        <v>52</v>
      </c>
      <c r="PHF225" t="s">
        <v>52</v>
      </c>
      <c r="PHG225" t="s">
        <v>52</v>
      </c>
      <c r="PHH225" t="s">
        <v>52</v>
      </c>
      <c r="PHI225" t="s">
        <v>52</v>
      </c>
      <c r="PHJ225" t="s">
        <v>52</v>
      </c>
      <c r="PHK225" t="s">
        <v>52</v>
      </c>
      <c r="PHL225" t="s">
        <v>52</v>
      </c>
      <c r="PHM225" t="s">
        <v>52</v>
      </c>
      <c r="PHN225" t="s">
        <v>52</v>
      </c>
      <c r="PHO225" t="s">
        <v>52</v>
      </c>
      <c r="PHP225" t="s">
        <v>52</v>
      </c>
      <c r="PHQ225" t="s">
        <v>52</v>
      </c>
      <c r="PHR225" t="s">
        <v>52</v>
      </c>
      <c r="PHS225" t="s">
        <v>52</v>
      </c>
      <c r="PHT225" t="s">
        <v>52</v>
      </c>
      <c r="PHU225" t="s">
        <v>52</v>
      </c>
      <c r="PHV225" t="s">
        <v>52</v>
      </c>
      <c r="PHW225" t="s">
        <v>52</v>
      </c>
      <c r="PHX225" t="s">
        <v>52</v>
      </c>
      <c r="PHY225" t="s">
        <v>52</v>
      </c>
      <c r="PHZ225" t="s">
        <v>52</v>
      </c>
      <c r="PIA225" t="s">
        <v>52</v>
      </c>
      <c r="PIB225" t="s">
        <v>52</v>
      </c>
      <c r="PIC225" t="s">
        <v>52</v>
      </c>
      <c r="PID225" t="s">
        <v>52</v>
      </c>
      <c r="PIE225" t="s">
        <v>52</v>
      </c>
      <c r="PIF225" t="s">
        <v>52</v>
      </c>
      <c r="PIG225" t="s">
        <v>52</v>
      </c>
      <c r="PIH225" t="s">
        <v>52</v>
      </c>
      <c r="PII225" t="s">
        <v>52</v>
      </c>
      <c r="PIJ225" t="s">
        <v>52</v>
      </c>
      <c r="PIK225" t="s">
        <v>52</v>
      </c>
      <c r="PIL225" t="s">
        <v>52</v>
      </c>
      <c r="PIM225" t="s">
        <v>52</v>
      </c>
      <c r="PIN225" t="s">
        <v>52</v>
      </c>
      <c r="PIO225" t="s">
        <v>52</v>
      </c>
      <c r="PIP225" t="s">
        <v>52</v>
      </c>
      <c r="PIQ225" t="s">
        <v>52</v>
      </c>
      <c r="PIR225" t="s">
        <v>52</v>
      </c>
      <c r="PIS225" t="s">
        <v>52</v>
      </c>
      <c r="PIT225" t="s">
        <v>52</v>
      </c>
      <c r="PIU225" t="s">
        <v>52</v>
      </c>
      <c r="PIV225" t="s">
        <v>52</v>
      </c>
      <c r="PIW225" t="s">
        <v>52</v>
      </c>
      <c r="PIX225" t="s">
        <v>52</v>
      </c>
      <c r="PIY225" t="s">
        <v>52</v>
      </c>
      <c r="PIZ225" t="s">
        <v>52</v>
      </c>
      <c r="PJA225" t="s">
        <v>52</v>
      </c>
      <c r="PJB225" t="s">
        <v>52</v>
      </c>
      <c r="PJC225" t="s">
        <v>52</v>
      </c>
      <c r="PJD225" t="s">
        <v>52</v>
      </c>
      <c r="PJE225" t="s">
        <v>52</v>
      </c>
      <c r="PJF225" t="s">
        <v>52</v>
      </c>
      <c r="PJG225" t="s">
        <v>52</v>
      </c>
      <c r="PJH225" t="s">
        <v>52</v>
      </c>
      <c r="PJI225" t="s">
        <v>52</v>
      </c>
      <c r="PJJ225" t="s">
        <v>52</v>
      </c>
      <c r="PJK225" t="s">
        <v>52</v>
      </c>
      <c r="PJL225" t="s">
        <v>52</v>
      </c>
      <c r="PJM225" t="s">
        <v>52</v>
      </c>
      <c r="PJN225" t="s">
        <v>52</v>
      </c>
      <c r="PJO225" t="s">
        <v>52</v>
      </c>
      <c r="PJP225" t="s">
        <v>52</v>
      </c>
      <c r="PJQ225" t="s">
        <v>52</v>
      </c>
      <c r="PJR225" t="s">
        <v>52</v>
      </c>
      <c r="PJS225" t="s">
        <v>52</v>
      </c>
      <c r="PJT225" t="s">
        <v>52</v>
      </c>
      <c r="PJU225" t="s">
        <v>52</v>
      </c>
      <c r="PJV225" t="s">
        <v>52</v>
      </c>
      <c r="PJW225" t="s">
        <v>52</v>
      </c>
      <c r="PJX225" t="s">
        <v>52</v>
      </c>
      <c r="PJY225" t="s">
        <v>52</v>
      </c>
      <c r="PJZ225" t="s">
        <v>52</v>
      </c>
      <c r="PKA225" t="s">
        <v>52</v>
      </c>
      <c r="PKB225" t="s">
        <v>52</v>
      </c>
      <c r="PKC225" t="s">
        <v>52</v>
      </c>
      <c r="PKD225" t="s">
        <v>52</v>
      </c>
      <c r="PKE225" t="s">
        <v>52</v>
      </c>
      <c r="PKF225" t="s">
        <v>52</v>
      </c>
      <c r="PKG225" t="s">
        <v>52</v>
      </c>
      <c r="PKH225" t="s">
        <v>52</v>
      </c>
      <c r="PKI225" t="s">
        <v>52</v>
      </c>
      <c r="PKJ225" t="s">
        <v>52</v>
      </c>
      <c r="PKK225" t="s">
        <v>52</v>
      </c>
      <c r="PKL225" t="s">
        <v>52</v>
      </c>
      <c r="PKM225" t="s">
        <v>52</v>
      </c>
      <c r="PKN225" t="s">
        <v>52</v>
      </c>
      <c r="PKO225" t="s">
        <v>52</v>
      </c>
      <c r="PKP225" t="s">
        <v>52</v>
      </c>
      <c r="PKQ225" t="s">
        <v>52</v>
      </c>
      <c r="PKR225" t="s">
        <v>52</v>
      </c>
      <c r="PKS225" t="s">
        <v>52</v>
      </c>
      <c r="PKT225" t="s">
        <v>52</v>
      </c>
      <c r="PKU225" t="s">
        <v>52</v>
      </c>
      <c r="PKV225" t="s">
        <v>52</v>
      </c>
      <c r="PKW225" t="s">
        <v>52</v>
      </c>
      <c r="PKX225" t="s">
        <v>52</v>
      </c>
      <c r="PKY225" t="s">
        <v>52</v>
      </c>
      <c r="PKZ225" t="s">
        <v>52</v>
      </c>
      <c r="PLA225" t="s">
        <v>52</v>
      </c>
      <c r="PLB225" t="s">
        <v>52</v>
      </c>
      <c r="PLC225" t="s">
        <v>52</v>
      </c>
      <c r="PLD225" t="s">
        <v>52</v>
      </c>
      <c r="PLE225" t="s">
        <v>52</v>
      </c>
      <c r="PLF225" t="s">
        <v>52</v>
      </c>
      <c r="PLG225" t="s">
        <v>52</v>
      </c>
      <c r="PLH225" t="s">
        <v>52</v>
      </c>
      <c r="PLI225" t="s">
        <v>52</v>
      </c>
      <c r="PLJ225" t="s">
        <v>52</v>
      </c>
      <c r="PLK225" t="s">
        <v>52</v>
      </c>
      <c r="PLL225" t="s">
        <v>52</v>
      </c>
      <c r="PLM225" t="s">
        <v>52</v>
      </c>
      <c r="PLN225" t="s">
        <v>52</v>
      </c>
      <c r="PLO225" t="s">
        <v>52</v>
      </c>
      <c r="PLP225" t="s">
        <v>52</v>
      </c>
      <c r="PLQ225" t="s">
        <v>52</v>
      </c>
      <c r="PLR225" t="s">
        <v>52</v>
      </c>
      <c r="PLS225" t="s">
        <v>52</v>
      </c>
      <c r="PLT225" t="s">
        <v>52</v>
      </c>
      <c r="PLU225" t="s">
        <v>52</v>
      </c>
      <c r="PLV225" t="s">
        <v>52</v>
      </c>
      <c r="PLW225" t="s">
        <v>52</v>
      </c>
      <c r="PLX225" t="s">
        <v>52</v>
      </c>
      <c r="PLY225" t="s">
        <v>52</v>
      </c>
      <c r="PLZ225" t="s">
        <v>52</v>
      </c>
      <c r="PMA225" t="s">
        <v>52</v>
      </c>
      <c r="PMB225" t="s">
        <v>52</v>
      </c>
      <c r="PMC225" t="s">
        <v>52</v>
      </c>
      <c r="PMD225" t="s">
        <v>52</v>
      </c>
      <c r="PME225" t="s">
        <v>52</v>
      </c>
      <c r="PMF225" t="s">
        <v>52</v>
      </c>
      <c r="PMG225" t="s">
        <v>52</v>
      </c>
      <c r="PMH225" t="s">
        <v>52</v>
      </c>
      <c r="PMI225" t="s">
        <v>52</v>
      </c>
      <c r="PMJ225" t="s">
        <v>52</v>
      </c>
      <c r="PMK225" t="s">
        <v>52</v>
      </c>
      <c r="PML225" t="s">
        <v>52</v>
      </c>
      <c r="PMM225" t="s">
        <v>52</v>
      </c>
      <c r="PMN225" t="s">
        <v>52</v>
      </c>
      <c r="PMO225" t="s">
        <v>52</v>
      </c>
      <c r="PMP225" t="s">
        <v>52</v>
      </c>
      <c r="PMQ225" t="s">
        <v>52</v>
      </c>
      <c r="PMR225" t="s">
        <v>52</v>
      </c>
      <c r="PMS225" t="s">
        <v>52</v>
      </c>
      <c r="PMT225" t="s">
        <v>52</v>
      </c>
      <c r="PMU225" t="s">
        <v>52</v>
      </c>
      <c r="PMV225" t="s">
        <v>52</v>
      </c>
      <c r="PMW225" t="s">
        <v>52</v>
      </c>
      <c r="PMX225" t="s">
        <v>52</v>
      </c>
      <c r="PMY225" t="s">
        <v>52</v>
      </c>
      <c r="PMZ225" t="s">
        <v>52</v>
      </c>
      <c r="PNA225" t="s">
        <v>52</v>
      </c>
      <c r="PNB225" t="s">
        <v>52</v>
      </c>
      <c r="PNC225" t="s">
        <v>52</v>
      </c>
      <c r="PND225" t="s">
        <v>52</v>
      </c>
      <c r="PNE225" t="s">
        <v>52</v>
      </c>
      <c r="PNF225" t="s">
        <v>52</v>
      </c>
      <c r="PNG225" t="s">
        <v>52</v>
      </c>
      <c r="PNH225" t="s">
        <v>52</v>
      </c>
      <c r="PNI225" t="s">
        <v>52</v>
      </c>
      <c r="PNJ225" t="s">
        <v>52</v>
      </c>
      <c r="PNK225" t="s">
        <v>52</v>
      </c>
      <c r="PNL225" t="s">
        <v>52</v>
      </c>
      <c r="PNM225" t="s">
        <v>52</v>
      </c>
      <c r="PNN225" t="s">
        <v>52</v>
      </c>
      <c r="PNO225" t="s">
        <v>52</v>
      </c>
      <c r="PNP225" t="s">
        <v>52</v>
      </c>
      <c r="PNQ225" t="s">
        <v>52</v>
      </c>
      <c r="PNR225" t="s">
        <v>52</v>
      </c>
      <c r="PNS225" t="s">
        <v>52</v>
      </c>
      <c r="PNT225" t="s">
        <v>52</v>
      </c>
      <c r="PNU225" t="s">
        <v>52</v>
      </c>
      <c r="PNV225" t="s">
        <v>52</v>
      </c>
      <c r="PNW225" t="s">
        <v>52</v>
      </c>
      <c r="PNX225" t="s">
        <v>52</v>
      </c>
      <c r="PNY225" t="s">
        <v>52</v>
      </c>
      <c r="PNZ225" t="s">
        <v>52</v>
      </c>
      <c r="POA225" t="s">
        <v>52</v>
      </c>
      <c r="POB225" t="s">
        <v>52</v>
      </c>
      <c r="POC225" t="s">
        <v>52</v>
      </c>
      <c r="POD225" t="s">
        <v>52</v>
      </c>
      <c r="POE225" t="s">
        <v>52</v>
      </c>
      <c r="POF225" t="s">
        <v>52</v>
      </c>
      <c r="POG225" t="s">
        <v>52</v>
      </c>
      <c r="POH225" t="s">
        <v>52</v>
      </c>
      <c r="POI225" t="s">
        <v>52</v>
      </c>
      <c r="POJ225" t="s">
        <v>52</v>
      </c>
      <c r="POK225" t="s">
        <v>52</v>
      </c>
      <c r="POL225" t="s">
        <v>52</v>
      </c>
      <c r="POM225" t="s">
        <v>52</v>
      </c>
      <c r="PON225" t="s">
        <v>52</v>
      </c>
      <c r="POO225" t="s">
        <v>52</v>
      </c>
      <c r="POP225" t="s">
        <v>52</v>
      </c>
      <c r="POQ225" t="s">
        <v>52</v>
      </c>
      <c r="POR225" t="s">
        <v>52</v>
      </c>
      <c r="POS225" t="s">
        <v>52</v>
      </c>
      <c r="POT225" t="s">
        <v>52</v>
      </c>
      <c r="POU225" t="s">
        <v>52</v>
      </c>
      <c r="POV225" t="s">
        <v>52</v>
      </c>
      <c r="POW225" t="s">
        <v>52</v>
      </c>
      <c r="POX225" t="s">
        <v>52</v>
      </c>
      <c r="POY225" t="s">
        <v>52</v>
      </c>
      <c r="POZ225" t="s">
        <v>52</v>
      </c>
      <c r="PPA225" t="s">
        <v>52</v>
      </c>
      <c r="PPB225" t="s">
        <v>52</v>
      </c>
      <c r="PPC225" t="s">
        <v>52</v>
      </c>
      <c r="PPD225" t="s">
        <v>52</v>
      </c>
      <c r="PPE225" t="s">
        <v>52</v>
      </c>
      <c r="PPF225" t="s">
        <v>52</v>
      </c>
      <c r="PPG225" t="s">
        <v>52</v>
      </c>
      <c r="PPH225" t="s">
        <v>52</v>
      </c>
      <c r="PPI225" t="s">
        <v>52</v>
      </c>
      <c r="PPJ225" t="s">
        <v>52</v>
      </c>
      <c r="PPK225" t="s">
        <v>52</v>
      </c>
      <c r="PPL225" t="s">
        <v>52</v>
      </c>
      <c r="PPM225" t="s">
        <v>52</v>
      </c>
      <c r="PPN225" t="s">
        <v>52</v>
      </c>
      <c r="PPO225" t="s">
        <v>52</v>
      </c>
      <c r="PPP225" t="s">
        <v>52</v>
      </c>
      <c r="PPQ225" t="s">
        <v>52</v>
      </c>
      <c r="PPR225" t="s">
        <v>52</v>
      </c>
      <c r="PPS225" t="s">
        <v>52</v>
      </c>
      <c r="PPT225" t="s">
        <v>52</v>
      </c>
      <c r="PPU225" t="s">
        <v>52</v>
      </c>
      <c r="PPV225" t="s">
        <v>52</v>
      </c>
      <c r="PPW225" t="s">
        <v>52</v>
      </c>
      <c r="PPX225" t="s">
        <v>52</v>
      </c>
      <c r="PPY225" t="s">
        <v>52</v>
      </c>
      <c r="PPZ225" t="s">
        <v>52</v>
      </c>
      <c r="PQA225" t="s">
        <v>52</v>
      </c>
      <c r="PQB225" t="s">
        <v>52</v>
      </c>
      <c r="PQC225" t="s">
        <v>52</v>
      </c>
      <c r="PQD225" t="s">
        <v>52</v>
      </c>
      <c r="PQE225" t="s">
        <v>52</v>
      </c>
      <c r="PQF225" t="s">
        <v>52</v>
      </c>
      <c r="PQG225" t="s">
        <v>52</v>
      </c>
      <c r="PQH225" t="s">
        <v>52</v>
      </c>
      <c r="PQI225" t="s">
        <v>52</v>
      </c>
      <c r="PQJ225" t="s">
        <v>52</v>
      </c>
      <c r="PQK225" t="s">
        <v>52</v>
      </c>
      <c r="PQL225" t="s">
        <v>52</v>
      </c>
      <c r="PQM225" t="s">
        <v>52</v>
      </c>
      <c r="PQN225" t="s">
        <v>52</v>
      </c>
      <c r="PQO225" t="s">
        <v>52</v>
      </c>
      <c r="PQP225" t="s">
        <v>52</v>
      </c>
      <c r="PQQ225" t="s">
        <v>52</v>
      </c>
      <c r="PQR225" t="s">
        <v>52</v>
      </c>
      <c r="PQS225" t="s">
        <v>52</v>
      </c>
      <c r="PQT225" t="s">
        <v>52</v>
      </c>
      <c r="PQU225" t="s">
        <v>52</v>
      </c>
      <c r="PQV225" t="s">
        <v>52</v>
      </c>
      <c r="PQW225" t="s">
        <v>52</v>
      </c>
      <c r="PQX225" t="s">
        <v>52</v>
      </c>
      <c r="PQY225" t="s">
        <v>52</v>
      </c>
      <c r="PQZ225" t="s">
        <v>52</v>
      </c>
      <c r="PRA225" t="s">
        <v>52</v>
      </c>
      <c r="PRB225" t="s">
        <v>52</v>
      </c>
      <c r="PRC225" t="s">
        <v>52</v>
      </c>
      <c r="PRD225" t="s">
        <v>52</v>
      </c>
      <c r="PRE225" t="s">
        <v>52</v>
      </c>
      <c r="PRF225" t="s">
        <v>52</v>
      </c>
      <c r="PRG225" t="s">
        <v>52</v>
      </c>
      <c r="PRH225" t="s">
        <v>52</v>
      </c>
      <c r="PRI225" t="s">
        <v>52</v>
      </c>
      <c r="PRJ225" t="s">
        <v>52</v>
      </c>
      <c r="PRK225" t="s">
        <v>52</v>
      </c>
      <c r="PRL225" t="s">
        <v>52</v>
      </c>
      <c r="PRM225" t="s">
        <v>52</v>
      </c>
      <c r="PRN225" t="s">
        <v>52</v>
      </c>
      <c r="PRO225" t="s">
        <v>52</v>
      </c>
      <c r="PRP225" t="s">
        <v>52</v>
      </c>
      <c r="PRQ225" t="s">
        <v>52</v>
      </c>
      <c r="PRR225" t="s">
        <v>52</v>
      </c>
      <c r="PRS225" t="s">
        <v>52</v>
      </c>
      <c r="PRT225" t="s">
        <v>52</v>
      </c>
      <c r="PRU225" t="s">
        <v>52</v>
      </c>
      <c r="PRV225" t="s">
        <v>52</v>
      </c>
      <c r="PRW225" t="s">
        <v>52</v>
      </c>
      <c r="PRX225" t="s">
        <v>52</v>
      </c>
      <c r="PRY225" t="s">
        <v>52</v>
      </c>
      <c r="PRZ225" t="s">
        <v>52</v>
      </c>
      <c r="PSA225" t="s">
        <v>52</v>
      </c>
      <c r="PSB225" t="s">
        <v>52</v>
      </c>
      <c r="PSC225" t="s">
        <v>52</v>
      </c>
      <c r="PSD225" t="s">
        <v>52</v>
      </c>
      <c r="PSE225" t="s">
        <v>52</v>
      </c>
      <c r="PSF225" t="s">
        <v>52</v>
      </c>
      <c r="PSG225" t="s">
        <v>52</v>
      </c>
      <c r="PSH225" t="s">
        <v>52</v>
      </c>
      <c r="PSI225" t="s">
        <v>52</v>
      </c>
      <c r="PSJ225" t="s">
        <v>52</v>
      </c>
      <c r="PSK225" t="s">
        <v>52</v>
      </c>
      <c r="PSL225" t="s">
        <v>52</v>
      </c>
      <c r="PSM225" t="s">
        <v>52</v>
      </c>
      <c r="PSN225" t="s">
        <v>52</v>
      </c>
      <c r="PSO225" t="s">
        <v>52</v>
      </c>
      <c r="PSP225" t="s">
        <v>52</v>
      </c>
      <c r="PSQ225" t="s">
        <v>52</v>
      </c>
      <c r="PSR225" t="s">
        <v>52</v>
      </c>
      <c r="PSS225" t="s">
        <v>52</v>
      </c>
      <c r="PST225" t="s">
        <v>52</v>
      </c>
      <c r="PSU225" t="s">
        <v>52</v>
      </c>
      <c r="PSV225" t="s">
        <v>52</v>
      </c>
      <c r="PSW225" t="s">
        <v>52</v>
      </c>
      <c r="PSX225" t="s">
        <v>52</v>
      </c>
      <c r="PSY225" t="s">
        <v>52</v>
      </c>
      <c r="PSZ225" t="s">
        <v>52</v>
      </c>
      <c r="PTA225" t="s">
        <v>52</v>
      </c>
      <c r="PTB225" t="s">
        <v>52</v>
      </c>
      <c r="PTC225" t="s">
        <v>52</v>
      </c>
      <c r="PTD225" t="s">
        <v>52</v>
      </c>
      <c r="PTE225" t="s">
        <v>52</v>
      </c>
      <c r="PTF225" t="s">
        <v>52</v>
      </c>
      <c r="PTG225" t="s">
        <v>52</v>
      </c>
      <c r="PTH225" t="s">
        <v>52</v>
      </c>
      <c r="PTI225" t="s">
        <v>52</v>
      </c>
      <c r="PTJ225" t="s">
        <v>52</v>
      </c>
      <c r="PTK225" t="s">
        <v>52</v>
      </c>
      <c r="PTL225" t="s">
        <v>52</v>
      </c>
      <c r="PTM225" t="s">
        <v>52</v>
      </c>
      <c r="PTN225" t="s">
        <v>52</v>
      </c>
      <c r="PTO225" t="s">
        <v>52</v>
      </c>
      <c r="PTP225" t="s">
        <v>52</v>
      </c>
      <c r="PTQ225" t="s">
        <v>52</v>
      </c>
      <c r="PTR225" t="s">
        <v>52</v>
      </c>
      <c r="PTS225" t="s">
        <v>52</v>
      </c>
      <c r="PTT225" t="s">
        <v>52</v>
      </c>
      <c r="PTU225" t="s">
        <v>52</v>
      </c>
      <c r="PTV225" t="s">
        <v>52</v>
      </c>
      <c r="PTW225" t="s">
        <v>52</v>
      </c>
      <c r="PTX225" t="s">
        <v>52</v>
      </c>
      <c r="PTY225" t="s">
        <v>52</v>
      </c>
      <c r="PTZ225" t="s">
        <v>52</v>
      </c>
      <c r="PUA225" t="s">
        <v>52</v>
      </c>
      <c r="PUB225" t="s">
        <v>52</v>
      </c>
      <c r="PUC225" t="s">
        <v>52</v>
      </c>
      <c r="PUD225" t="s">
        <v>52</v>
      </c>
      <c r="PUE225" t="s">
        <v>52</v>
      </c>
      <c r="PUF225" t="s">
        <v>52</v>
      </c>
      <c r="PUG225" t="s">
        <v>52</v>
      </c>
      <c r="PUH225" t="s">
        <v>52</v>
      </c>
      <c r="PUI225" t="s">
        <v>52</v>
      </c>
      <c r="PUJ225" t="s">
        <v>52</v>
      </c>
      <c r="PUK225" t="s">
        <v>52</v>
      </c>
      <c r="PUL225" t="s">
        <v>52</v>
      </c>
      <c r="PUM225" t="s">
        <v>52</v>
      </c>
      <c r="PUN225" t="s">
        <v>52</v>
      </c>
      <c r="PUO225" t="s">
        <v>52</v>
      </c>
      <c r="PUP225" t="s">
        <v>52</v>
      </c>
      <c r="PUQ225" t="s">
        <v>52</v>
      </c>
      <c r="PUR225" t="s">
        <v>52</v>
      </c>
      <c r="PUS225" t="s">
        <v>52</v>
      </c>
      <c r="PUT225" t="s">
        <v>52</v>
      </c>
      <c r="PUU225" t="s">
        <v>52</v>
      </c>
      <c r="PUV225" t="s">
        <v>52</v>
      </c>
      <c r="PUW225" t="s">
        <v>52</v>
      </c>
      <c r="PUX225" t="s">
        <v>52</v>
      </c>
      <c r="PUY225" t="s">
        <v>52</v>
      </c>
      <c r="PUZ225" t="s">
        <v>52</v>
      </c>
      <c r="PVA225" t="s">
        <v>52</v>
      </c>
      <c r="PVB225" t="s">
        <v>52</v>
      </c>
      <c r="PVC225" t="s">
        <v>52</v>
      </c>
      <c r="PVD225" t="s">
        <v>52</v>
      </c>
      <c r="PVE225" t="s">
        <v>52</v>
      </c>
      <c r="PVF225" t="s">
        <v>52</v>
      </c>
      <c r="PVG225" t="s">
        <v>52</v>
      </c>
      <c r="PVH225" t="s">
        <v>52</v>
      </c>
      <c r="PVI225" t="s">
        <v>52</v>
      </c>
      <c r="PVJ225" t="s">
        <v>52</v>
      </c>
      <c r="PVK225" t="s">
        <v>52</v>
      </c>
      <c r="PVL225" t="s">
        <v>52</v>
      </c>
      <c r="PVM225" t="s">
        <v>52</v>
      </c>
      <c r="PVN225" t="s">
        <v>52</v>
      </c>
      <c r="PVO225" t="s">
        <v>52</v>
      </c>
      <c r="PVP225" t="s">
        <v>52</v>
      </c>
      <c r="PVQ225" t="s">
        <v>52</v>
      </c>
      <c r="PVR225" t="s">
        <v>52</v>
      </c>
      <c r="PVS225" t="s">
        <v>52</v>
      </c>
      <c r="PVT225" t="s">
        <v>52</v>
      </c>
      <c r="PVU225" t="s">
        <v>52</v>
      </c>
      <c r="PVV225" t="s">
        <v>52</v>
      </c>
      <c r="PVW225" t="s">
        <v>52</v>
      </c>
      <c r="PVX225" t="s">
        <v>52</v>
      </c>
      <c r="PVY225" t="s">
        <v>52</v>
      </c>
      <c r="PVZ225" t="s">
        <v>52</v>
      </c>
      <c r="PWA225" t="s">
        <v>52</v>
      </c>
      <c r="PWB225" t="s">
        <v>52</v>
      </c>
      <c r="PWC225" t="s">
        <v>52</v>
      </c>
      <c r="PWD225" t="s">
        <v>52</v>
      </c>
      <c r="PWE225" t="s">
        <v>52</v>
      </c>
      <c r="PWF225" t="s">
        <v>52</v>
      </c>
      <c r="PWG225" t="s">
        <v>52</v>
      </c>
      <c r="PWH225" t="s">
        <v>52</v>
      </c>
      <c r="PWI225" t="s">
        <v>52</v>
      </c>
      <c r="PWJ225" t="s">
        <v>52</v>
      </c>
      <c r="PWK225" t="s">
        <v>52</v>
      </c>
      <c r="PWL225" t="s">
        <v>52</v>
      </c>
      <c r="PWM225" t="s">
        <v>52</v>
      </c>
      <c r="PWN225" t="s">
        <v>52</v>
      </c>
      <c r="PWO225" t="s">
        <v>52</v>
      </c>
      <c r="PWP225" t="s">
        <v>52</v>
      </c>
      <c r="PWQ225" t="s">
        <v>52</v>
      </c>
      <c r="PWR225" t="s">
        <v>52</v>
      </c>
      <c r="PWS225" t="s">
        <v>52</v>
      </c>
      <c r="PWT225" t="s">
        <v>52</v>
      </c>
      <c r="PWU225" t="s">
        <v>52</v>
      </c>
      <c r="PWV225" t="s">
        <v>52</v>
      </c>
      <c r="PWW225" t="s">
        <v>52</v>
      </c>
      <c r="PWX225" t="s">
        <v>52</v>
      </c>
      <c r="PWY225" t="s">
        <v>52</v>
      </c>
      <c r="PWZ225" t="s">
        <v>52</v>
      </c>
      <c r="PXA225" t="s">
        <v>52</v>
      </c>
      <c r="PXB225" t="s">
        <v>52</v>
      </c>
      <c r="PXC225" t="s">
        <v>52</v>
      </c>
      <c r="PXD225" t="s">
        <v>52</v>
      </c>
      <c r="PXE225" t="s">
        <v>52</v>
      </c>
      <c r="PXF225" t="s">
        <v>52</v>
      </c>
      <c r="PXG225" t="s">
        <v>52</v>
      </c>
      <c r="PXH225" t="s">
        <v>52</v>
      </c>
      <c r="PXI225" t="s">
        <v>52</v>
      </c>
      <c r="PXJ225" t="s">
        <v>52</v>
      </c>
      <c r="PXK225" t="s">
        <v>52</v>
      </c>
      <c r="PXL225" t="s">
        <v>52</v>
      </c>
      <c r="PXM225" t="s">
        <v>52</v>
      </c>
      <c r="PXN225" t="s">
        <v>52</v>
      </c>
      <c r="PXO225" t="s">
        <v>52</v>
      </c>
      <c r="PXP225" t="s">
        <v>52</v>
      </c>
      <c r="PXQ225" t="s">
        <v>52</v>
      </c>
      <c r="PXR225" t="s">
        <v>52</v>
      </c>
      <c r="PXS225" t="s">
        <v>52</v>
      </c>
      <c r="PXT225" t="s">
        <v>52</v>
      </c>
      <c r="PXU225" t="s">
        <v>52</v>
      </c>
      <c r="PXV225" t="s">
        <v>52</v>
      </c>
      <c r="PXW225" t="s">
        <v>52</v>
      </c>
      <c r="PXX225" t="s">
        <v>52</v>
      </c>
      <c r="PXY225" t="s">
        <v>52</v>
      </c>
      <c r="PXZ225" t="s">
        <v>52</v>
      </c>
      <c r="PYA225" t="s">
        <v>52</v>
      </c>
      <c r="PYB225" t="s">
        <v>52</v>
      </c>
      <c r="PYC225" t="s">
        <v>52</v>
      </c>
      <c r="PYD225" t="s">
        <v>52</v>
      </c>
      <c r="PYE225" t="s">
        <v>52</v>
      </c>
      <c r="PYF225" t="s">
        <v>52</v>
      </c>
      <c r="PYG225" t="s">
        <v>52</v>
      </c>
      <c r="PYH225" t="s">
        <v>52</v>
      </c>
      <c r="PYI225" t="s">
        <v>52</v>
      </c>
      <c r="PYJ225" t="s">
        <v>52</v>
      </c>
      <c r="PYK225" t="s">
        <v>52</v>
      </c>
      <c r="PYL225" t="s">
        <v>52</v>
      </c>
      <c r="PYM225" t="s">
        <v>52</v>
      </c>
      <c r="PYN225" t="s">
        <v>52</v>
      </c>
      <c r="PYO225" t="s">
        <v>52</v>
      </c>
      <c r="PYP225" t="s">
        <v>52</v>
      </c>
      <c r="PYQ225" t="s">
        <v>52</v>
      </c>
      <c r="PYR225" t="s">
        <v>52</v>
      </c>
      <c r="PYS225" t="s">
        <v>52</v>
      </c>
      <c r="PYT225" t="s">
        <v>52</v>
      </c>
      <c r="PYU225" t="s">
        <v>52</v>
      </c>
      <c r="PYV225" t="s">
        <v>52</v>
      </c>
      <c r="PYW225" t="s">
        <v>52</v>
      </c>
      <c r="PYX225" t="s">
        <v>52</v>
      </c>
      <c r="PYY225" t="s">
        <v>52</v>
      </c>
      <c r="PYZ225" t="s">
        <v>52</v>
      </c>
      <c r="PZA225" t="s">
        <v>52</v>
      </c>
      <c r="PZB225" t="s">
        <v>52</v>
      </c>
      <c r="PZC225" t="s">
        <v>52</v>
      </c>
      <c r="PZD225" t="s">
        <v>52</v>
      </c>
      <c r="PZE225" t="s">
        <v>52</v>
      </c>
      <c r="PZF225" t="s">
        <v>52</v>
      </c>
      <c r="PZG225" t="s">
        <v>52</v>
      </c>
      <c r="PZH225" t="s">
        <v>52</v>
      </c>
      <c r="PZI225" t="s">
        <v>52</v>
      </c>
      <c r="PZJ225" t="s">
        <v>52</v>
      </c>
      <c r="PZK225" t="s">
        <v>52</v>
      </c>
      <c r="PZL225" t="s">
        <v>52</v>
      </c>
      <c r="PZM225" t="s">
        <v>52</v>
      </c>
      <c r="PZN225" t="s">
        <v>52</v>
      </c>
      <c r="PZO225" t="s">
        <v>52</v>
      </c>
      <c r="PZP225" t="s">
        <v>52</v>
      </c>
      <c r="PZQ225" t="s">
        <v>52</v>
      </c>
      <c r="PZR225" t="s">
        <v>52</v>
      </c>
      <c r="PZS225" t="s">
        <v>52</v>
      </c>
      <c r="PZT225" t="s">
        <v>52</v>
      </c>
      <c r="PZU225" t="s">
        <v>52</v>
      </c>
      <c r="PZV225" t="s">
        <v>52</v>
      </c>
      <c r="PZW225" t="s">
        <v>52</v>
      </c>
      <c r="PZX225" t="s">
        <v>52</v>
      </c>
      <c r="PZY225" t="s">
        <v>52</v>
      </c>
      <c r="PZZ225" t="s">
        <v>52</v>
      </c>
      <c r="QAA225" t="s">
        <v>52</v>
      </c>
      <c r="QAB225" t="s">
        <v>52</v>
      </c>
      <c r="QAC225" t="s">
        <v>52</v>
      </c>
      <c r="QAD225" t="s">
        <v>52</v>
      </c>
      <c r="QAE225" t="s">
        <v>52</v>
      </c>
      <c r="QAF225" t="s">
        <v>52</v>
      </c>
      <c r="QAG225" t="s">
        <v>52</v>
      </c>
      <c r="QAH225" t="s">
        <v>52</v>
      </c>
      <c r="QAI225" t="s">
        <v>52</v>
      </c>
      <c r="QAJ225" t="s">
        <v>52</v>
      </c>
      <c r="QAK225" t="s">
        <v>52</v>
      </c>
      <c r="QAL225" t="s">
        <v>52</v>
      </c>
      <c r="QAM225" t="s">
        <v>52</v>
      </c>
      <c r="QAN225" t="s">
        <v>52</v>
      </c>
      <c r="QAO225" t="s">
        <v>52</v>
      </c>
      <c r="QAP225" t="s">
        <v>52</v>
      </c>
      <c r="QAQ225" t="s">
        <v>52</v>
      </c>
      <c r="QAR225" t="s">
        <v>52</v>
      </c>
      <c r="QAS225" t="s">
        <v>52</v>
      </c>
      <c r="QAT225" t="s">
        <v>52</v>
      </c>
      <c r="QAU225" t="s">
        <v>52</v>
      </c>
      <c r="QAV225" t="s">
        <v>52</v>
      </c>
      <c r="QAW225" t="s">
        <v>52</v>
      </c>
      <c r="QAX225" t="s">
        <v>52</v>
      </c>
      <c r="QAY225" t="s">
        <v>52</v>
      </c>
      <c r="QAZ225" t="s">
        <v>52</v>
      </c>
      <c r="QBA225" t="s">
        <v>52</v>
      </c>
      <c r="QBB225" t="s">
        <v>52</v>
      </c>
      <c r="QBC225" t="s">
        <v>52</v>
      </c>
      <c r="QBD225" t="s">
        <v>52</v>
      </c>
      <c r="QBE225" t="s">
        <v>52</v>
      </c>
      <c r="QBF225" t="s">
        <v>52</v>
      </c>
      <c r="QBG225" t="s">
        <v>52</v>
      </c>
      <c r="QBH225" t="s">
        <v>52</v>
      </c>
      <c r="QBI225" t="s">
        <v>52</v>
      </c>
      <c r="QBJ225" t="s">
        <v>52</v>
      </c>
      <c r="QBK225" t="s">
        <v>52</v>
      </c>
      <c r="QBL225" t="s">
        <v>52</v>
      </c>
      <c r="QBM225" t="s">
        <v>52</v>
      </c>
      <c r="QBN225" t="s">
        <v>52</v>
      </c>
      <c r="QBO225" t="s">
        <v>52</v>
      </c>
      <c r="QBP225" t="s">
        <v>52</v>
      </c>
      <c r="QBQ225" t="s">
        <v>52</v>
      </c>
      <c r="QBR225" t="s">
        <v>52</v>
      </c>
      <c r="QBS225" t="s">
        <v>52</v>
      </c>
      <c r="QBT225" t="s">
        <v>52</v>
      </c>
      <c r="QBU225" t="s">
        <v>52</v>
      </c>
      <c r="QBV225" t="s">
        <v>52</v>
      </c>
      <c r="QBW225" t="s">
        <v>52</v>
      </c>
      <c r="QBX225" t="s">
        <v>52</v>
      </c>
      <c r="QBY225" t="s">
        <v>52</v>
      </c>
      <c r="QBZ225" t="s">
        <v>52</v>
      </c>
      <c r="QCA225" t="s">
        <v>52</v>
      </c>
      <c r="QCB225" t="s">
        <v>52</v>
      </c>
      <c r="QCC225" t="s">
        <v>52</v>
      </c>
      <c r="QCD225" t="s">
        <v>52</v>
      </c>
      <c r="QCE225" t="s">
        <v>52</v>
      </c>
      <c r="QCF225" t="s">
        <v>52</v>
      </c>
      <c r="QCG225" t="s">
        <v>52</v>
      </c>
      <c r="QCH225" t="s">
        <v>52</v>
      </c>
      <c r="QCI225" t="s">
        <v>52</v>
      </c>
      <c r="QCJ225" t="s">
        <v>52</v>
      </c>
      <c r="QCK225" t="s">
        <v>52</v>
      </c>
      <c r="QCL225" t="s">
        <v>52</v>
      </c>
      <c r="QCM225" t="s">
        <v>52</v>
      </c>
      <c r="QCN225" t="s">
        <v>52</v>
      </c>
      <c r="QCO225" t="s">
        <v>52</v>
      </c>
      <c r="QCP225" t="s">
        <v>52</v>
      </c>
      <c r="QCQ225" t="s">
        <v>52</v>
      </c>
      <c r="QCR225" t="s">
        <v>52</v>
      </c>
      <c r="QCS225" t="s">
        <v>52</v>
      </c>
      <c r="QCT225" t="s">
        <v>52</v>
      </c>
      <c r="QCU225" t="s">
        <v>52</v>
      </c>
      <c r="QCV225" t="s">
        <v>52</v>
      </c>
      <c r="QCW225" t="s">
        <v>52</v>
      </c>
      <c r="QCX225" t="s">
        <v>52</v>
      </c>
      <c r="QCY225" t="s">
        <v>52</v>
      </c>
      <c r="QCZ225" t="s">
        <v>52</v>
      </c>
      <c r="QDA225" t="s">
        <v>52</v>
      </c>
      <c r="QDB225" t="s">
        <v>52</v>
      </c>
      <c r="QDC225" t="s">
        <v>52</v>
      </c>
      <c r="QDD225" t="s">
        <v>52</v>
      </c>
      <c r="QDE225" t="s">
        <v>52</v>
      </c>
      <c r="QDF225" t="s">
        <v>52</v>
      </c>
      <c r="QDG225" t="s">
        <v>52</v>
      </c>
      <c r="QDH225" t="s">
        <v>52</v>
      </c>
      <c r="QDI225" t="s">
        <v>52</v>
      </c>
      <c r="QDJ225" t="s">
        <v>52</v>
      </c>
      <c r="QDK225" t="s">
        <v>52</v>
      </c>
      <c r="QDL225" t="s">
        <v>52</v>
      </c>
      <c r="QDM225" t="s">
        <v>52</v>
      </c>
      <c r="QDN225" t="s">
        <v>52</v>
      </c>
      <c r="QDO225" t="s">
        <v>52</v>
      </c>
      <c r="QDP225" t="s">
        <v>52</v>
      </c>
      <c r="QDQ225" t="s">
        <v>52</v>
      </c>
      <c r="QDR225" t="s">
        <v>52</v>
      </c>
      <c r="QDS225" t="s">
        <v>52</v>
      </c>
      <c r="QDT225" t="s">
        <v>52</v>
      </c>
      <c r="QDU225" t="s">
        <v>52</v>
      </c>
      <c r="QDV225" t="s">
        <v>52</v>
      </c>
      <c r="QDW225" t="s">
        <v>52</v>
      </c>
      <c r="QDX225" t="s">
        <v>52</v>
      </c>
      <c r="QDY225" t="s">
        <v>52</v>
      </c>
      <c r="QDZ225" t="s">
        <v>52</v>
      </c>
      <c r="QEA225" t="s">
        <v>52</v>
      </c>
      <c r="QEB225" t="s">
        <v>52</v>
      </c>
      <c r="QEC225" t="s">
        <v>52</v>
      </c>
      <c r="QED225" t="s">
        <v>52</v>
      </c>
      <c r="QEE225" t="s">
        <v>52</v>
      </c>
      <c r="QEF225" t="s">
        <v>52</v>
      </c>
      <c r="QEG225" t="s">
        <v>52</v>
      </c>
      <c r="QEH225" t="s">
        <v>52</v>
      </c>
      <c r="QEI225" t="s">
        <v>52</v>
      </c>
      <c r="QEJ225" t="s">
        <v>52</v>
      </c>
      <c r="QEK225" t="s">
        <v>52</v>
      </c>
      <c r="QEL225" t="s">
        <v>52</v>
      </c>
      <c r="QEM225" t="s">
        <v>52</v>
      </c>
      <c r="QEN225" t="s">
        <v>52</v>
      </c>
      <c r="QEO225" t="s">
        <v>52</v>
      </c>
      <c r="QEP225" t="s">
        <v>52</v>
      </c>
      <c r="QEQ225" t="s">
        <v>52</v>
      </c>
      <c r="QER225" t="s">
        <v>52</v>
      </c>
      <c r="QES225" t="s">
        <v>52</v>
      </c>
      <c r="QET225" t="s">
        <v>52</v>
      </c>
      <c r="QEU225" t="s">
        <v>52</v>
      </c>
      <c r="QEV225" t="s">
        <v>52</v>
      </c>
      <c r="QEW225" t="s">
        <v>52</v>
      </c>
      <c r="QEX225" t="s">
        <v>52</v>
      </c>
      <c r="QEY225" t="s">
        <v>52</v>
      </c>
      <c r="QEZ225" t="s">
        <v>52</v>
      </c>
      <c r="QFA225" t="s">
        <v>52</v>
      </c>
      <c r="QFB225" t="s">
        <v>52</v>
      </c>
      <c r="QFC225" t="s">
        <v>52</v>
      </c>
      <c r="QFD225" t="s">
        <v>52</v>
      </c>
      <c r="QFE225" t="s">
        <v>52</v>
      </c>
      <c r="QFF225" t="s">
        <v>52</v>
      </c>
      <c r="QFG225" t="s">
        <v>52</v>
      </c>
      <c r="QFH225" t="s">
        <v>52</v>
      </c>
      <c r="QFI225" t="s">
        <v>52</v>
      </c>
      <c r="QFJ225" t="s">
        <v>52</v>
      </c>
      <c r="QFK225" t="s">
        <v>52</v>
      </c>
      <c r="QFL225" t="s">
        <v>52</v>
      </c>
      <c r="QFM225" t="s">
        <v>52</v>
      </c>
      <c r="QFN225" t="s">
        <v>52</v>
      </c>
      <c r="QFO225" t="s">
        <v>52</v>
      </c>
      <c r="QFP225" t="s">
        <v>52</v>
      </c>
      <c r="QFQ225" t="s">
        <v>52</v>
      </c>
      <c r="QFR225" t="s">
        <v>52</v>
      </c>
      <c r="QFS225" t="s">
        <v>52</v>
      </c>
      <c r="QFT225" t="s">
        <v>52</v>
      </c>
      <c r="QFU225" t="s">
        <v>52</v>
      </c>
      <c r="QFV225" t="s">
        <v>52</v>
      </c>
      <c r="QFW225" t="s">
        <v>52</v>
      </c>
      <c r="QFX225" t="s">
        <v>52</v>
      </c>
      <c r="QFY225" t="s">
        <v>52</v>
      </c>
      <c r="QFZ225" t="s">
        <v>52</v>
      </c>
      <c r="QGA225" t="s">
        <v>52</v>
      </c>
      <c r="QGB225" t="s">
        <v>52</v>
      </c>
      <c r="QGC225" t="s">
        <v>52</v>
      </c>
      <c r="QGD225" t="s">
        <v>52</v>
      </c>
      <c r="QGE225" t="s">
        <v>52</v>
      </c>
      <c r="QGF225" t="s">
        <v>52</v>
      </c>
      <c r="QGG225" t="s">
        <v>52</v>
      </c>
      <c r="QGH225" t="s">
        <v>52</v>
      </c>
      <c r="QGI225" t="s">
        <v>52</v>
      </c>
      <c r="QGJ225" t="s">
        <v>52</v>
      </c>
      <c r="QGK225" t="s">
        <v>52</v>
      </c>
      <c r="QGL225" t="s">
        <v>52</v>
      </c>
      <c r="QGM225" t="s">
        <v>52</v>
      </c>
      <c r="QGN225" t="s">
        <v>52</v>
      </c>
      <c r="QGO225" t="s">
        <v>52</v>
      </c>
      <c r="QGP225" t="s">
        <v>52</v>
      </c>
      <c r="QGQ225" t="s">
        <v>52</v>
      </c>
      <c r="QGR225" t="s">
        <v>52</v>
      </c>
      <c r="QGS225" t="s">
        <v>52</v>
      </c>
      <c r="QGT225" t="s">
        <v>52</v>
      </c>
      <c r="QGU225" t="s">
        <v>52</v>
      </c>
      <c r="QGV225" t="s">
        <v>52</v>
      </c>
      <c r="QGW225" t="s">
        <v>52</v>
      </c>
      <c r="QGX225" t="s">
        <v>52</v>
      </c>
      <c r="QGY225" t="s">
        <v>52</v>
      </c>
      <c r="QGZ225" t="s">
        <v>52</v>
      </c>
      <c r="QHA225" t="s">
        <v>52</v>
      </c>
      <c r="QHB225" t="s">
        <v>52</v>
      </c>
      <c r="QHC225" t="s">
        <v>52</v>
      </c>
      <c r="QHD225" t="s">
        <v>52</v>
      </c>
      <c r="QHE225" t="s">
        <v>52</v>
      </c>
      <c r="QHF225" t="s">
        <v>52</v>
      </c>
      <c r="QHG225" t="s">
        <v>52</v>
      </c>
      <c r="QHH225" t="s">
        <v>52</v>
      </c>
      <c r="QHI225" t="s">
        <v>52</v>
      </c>
      <c r="QHJ225" t="s">
        <v>52</v>
      </c>
      <c r="QHK225" t="s">
        <v>52</v>
      </c>
      <c r="QHL225" t="s">
        <v>52</v>
      </c>
      <c r="QHM225" t="s">
        <v>52</v>
      </c>
      <c r="QHN225" t="s">
        <v>52</v>
      </c>
      <c r="QHO225" t="s">
        <v>52</v>
      </c>
      <c r="QHP225" t="s">
        <v>52</v>
      </c>
      <c r="QHQ225" t="s">
        <v>52</v>
      </c>
      <c r="QHR225" t="s">
        <v>52</v>
      </c>
      <c r="QHS225" t="s">
        <v>52</v>
      </c>
      <c r="QHT225" t="s">
        <v>52</v>
      </c>
      <c r="QHU225" t="s">
        <v>52</v>
      </c>
      <c r="QHV225" t="s">
        <v>52</v>
      </c>
      <c r="QHW225" t="s">
        <v>52</v>
      </c>
      <c r="QHX225" t="s">
        <v>52</v>
      </c>
      <c r="QHY225" t="s">
        <v>52</v>
      </c>
      <c r="QHZ225" t="s">
        <v>52</v>
      </c>
      <c r="QIA225" t="s">
        <v>52</v>
      </c>
      <c r="QIB225" t="s">
        <v>52</v>
      </c>
      <c r="QIC225" t="s">
        <v>52</v>
      </c>
      <c r="QID225" t="s">
        <v>52</v>
      </c>
      <c r="QIE225" t="s">
        <v>52</v>
      </c>
      <c r="QIF225" t="s">
        <v>52</v>
      </c>
      <c r="QIG225" t="s">
        <v>52</v>
      </c>
      <c r="QIH225" t="s">
        <v>52</v>
      </c>
      <c r="QII225" t="s">
        <v>52</v>
      </c>
      <c r="QIJ225" t="s">
        <v>52</v>
      </c>
      <c r="QIK225" t="s">
        <v>52</v>
      </c>
      <c r="QIL225" t="s">
        <v>52</v>
      </c>
      <c r="QIM225" t="s">
        <v>52</v>
      </c>
      <c r="QIN225" t="s">
        <v>52</v>
      </c>
      <c r="QIO225" t="s">
        <v>52</v>
      </c>
      <c r="QIP225" t="s">
        <v>52</v>
      </c>
      <c r="QIQ225" t="s">
        <v>52</v>
      </c>
      <c r="QIR225" t="s">
        <v>52</v>
      </c>
      <c r="QIS225" t="s">
        <v>52</v>
      </c>
      <c r="QIT225" t="s">
        <v>52</v>
      </c>
      <c r="QIU225" t="s">
        <v>52</v>
      </c>
      <c r="QIV225" t="s">
        <v>52</v>
      </c>
      <c r="QIW225" t="s">
        <v>52</v>
      </c>
      <c r="QIX225" t="s">
        <v>52</v>
      </c>
      <c r="QIY225" t="s">
        <v>52</v>
      </c>
      <c r="QIZ225" t="s">
        <v>52</v>
      </c>
      <c r="QJA225" t="s">
        <v>52</v>
      </c>
      <c r="QJB225" t="s">
        <v>52</v>
      </c>
      <c r="QJC225" t="s">
        <v>52</v>
      </c>
      <c r="QJD225" t="s">
        <v>52</v>
      </c>
      <c r="QJE225" t="s">
        <v>52</v>
      </c>
      <c r="QJF225" t="s">
        <v>52</v>
      </c>
      <c r="QJG225" t="s">
        <v>52</v>
      </c>
      <c r="QJH225" t="s">
        <v>52</v>
      </c>
      <c r="QJI225" t="s">
        <v>52</v>
      </c>
      <c r="QJJ225" t="s">
        <v>52</v>
      </c>
      <c r="QJK225" t="s">
        <v>52</v>
      </c>
      <c r="QJL225" t="s">
        <v>52</v>
      </c>
      <c r="QJM225" t="s">
        <v>52</v>
      </c>
      <c r="QJN225" t="s">
        <v>52</v>
      </c>
      <c r="QJO225" t="s">
        <v>52</v>
      </c>
      <c r="QJP225" t="s">
        <v>52</v>
      </c>
      <c r="QJQ225" t="s">
        <v>52</v>
      </c>
      <c r="QJR225" t="s">
        <v>52</v>
      </c>
      <c r="QJS225" t="s">
        <v>52</v>
      </c>
      <c r="QJT225" t="s">
        <v>52</v>
      </c>
      <c r="QJU225" t="s">
        <v>52</v>
      </c>
      <c r="QJV225" t="s">
        <v>52</v>
      </c>
      <c r="QJW225" t="s">
        <v>52</v>
      </c>
      <c r="QJX225" t="s">
        <v>52</v>
      </c>
      <c r="QJY225" t="s">
        <v>52</v>
      </c>
      <c r="QJZ225" t="s">
        <v>52</v>
      </c>
      <c r="QKA225" t="s">
        <v>52</v>
      </c>
      <c r="QKB225" t="s">
        <v>52</v>
      </c>
      <c r="QKC225" t="s">
        <v>52</v>
      </c>
      <c r="QKD225" t="s">
        <v>52</v>
      </c>
      <c r="QKE225" t="s">
        <v>52</v>
      </c>
      <c r="QKF225" t="s">
        <v>52</v>
      </c>
      <c r="QKG225" t="s">
        <v>52</v>
      </c>
      <c r="QKH225" t="s">
        <v>52</v>
      </c>
      <c r="QKI225" t="s">
        <v>52</v>
      </c>
      <c r="QKJ225" t="s">
        <v>52</v>
      </c>
      <c r="QKK225" t="s">
        <v>52</v>
      </c>
      <c r="QKL225" t="s">
        <v>52</v>
      </c>
      <c r="QKM225" t="s">
        <v>52</v>
      </c>
      <c r="QKN225" t="s">
        <v>52</v>
      </c>
      <c r="QKO225" t="s">
        <v>52</v>
      </c>
      <c r="QKP225" t="s">
        <v>52</v>
      </c>
      <c r="QKQ225" t="s">
        <v>52</v>
      </c>
      <c r="QKR225" t="s">
        <v>52</v>
      </c>
      <c r="QKS225" t="s">
        <v>52</v>
      </c>
      <c r="QKT225" t="s">
        <v>52</v>
      </c>
      <c r="QKU225" t="s">
        <v>52</v>
      </c>
      <c r="QKV225" t="s">
        <v>52</v>
      </c>
      <c r="QKW225" t="s">
        <v>52</v>
      </c>
      <c r="QKX225" t="s">
        <v>52</v>
      </c>
      <c r="QKY225" t="s">
        <v>52</v>
      </c>
      <c r="QKZ225" t="s">
        <v>52</v>
      </c>
      <c r="QLA225" t="s">
        <v>52</v>
      </c>
      <c r="QLB225" t="s">
        <v>52</v>
      </c>
      <c r="QLC225" t="s">
        <v>52</v>
      </c>
      <c r="QLD225" t="s">
        <v>52</v>
      </c>
      <c r="QLE225" t="s">
        <v>52</v>
      </c>
      <c r="QLF225" t="s">
        <v>52</v>
      </c>
      <c r="QLG225" t="s">
        <v>52</v>
      </c>
      <c r="QLH225" t="s">
        <v>52</v>
      </c>
      <c r="QLI225" t="s">
        <v>52</v>
      </c>
      <c r="QLJ225" t="s">
        <v>52</v>
      </c>
      <c r="QLK225" t="s">
        <v>52</v>
      </c>
      <c r="QLL225" t="s">
        <v>52</v>
      </c>
      <c r="QLM225" t="s">
        <v>52</v>
      </c>
      <c r="QLN225" t="s">
        <v>52</v>
      </c>
      <c r="QLO225" t="s">
        <v>52</v>
      </c>
      <c r="QLP225" t="s">
        <v>52</v>
      </c>
      <c r="QLQ225" t="s">
        <v>52</v>
      </c>
      <c r="QLR225" t="s">
        <v>52</v>
      </c>
      <c r="QLS225" t="s">
        <v>52</v>
      </c>
      <c r="QLT225" t="s">
        <v>52</v>
      </c>
      <c r="QLU225" t="s">
        <v>52</v>
      </c>
      <c r="QLV225" t="s">
        <v>52</v>
      </c>
      <c r="QLW225" t="s">
        <v>52</v>
      </c>
      <c r="QLX225" t="s">
        <v>52</v>
      </c>
      <c r="QLY225" t="s">
        <v>52</v>
      </c>
      <c r="QLZ225" t="s">
        <v>52</v>
      </c>
      <c r="QMA225" t="s">
        <v>52</v>
      </c>
      <c r="QMB225" t="s">
        <v>52</v>
      </c>
      <c r="QMC225" t="s">
        <v>52</v>
      </c>
      <c r="QMD225" t="s">
        <v>52</v>
      </c>
      <c r="QME225" t="s">
        <v>52</v>
      </c>
      <c r="QMF225" t="s">
        <v>52</v>
      </c>
      <c r="QMG225" t="s">
        <v>52</v>
      </c>
      <c r="QMH225" t="s">
        <v>52</v>
      </c>
      <c r="QMI225" t="s">
        <v>52</v>
      </c>
      <c r="QMJ225" t="s">
        <v>52</v>
      </c>
      <c r="QMK225" t="s">
        <v>52</v>
      </c>
      <c r="QML225" t="s">
        <v>52</v>
      </c>
      <c r="QMM225" t="s">
        <v>52</v>
      </c>
      <c r="QMN225" t="s">
        <v>52</v>
      </c>
      <c r="QMO225" t="s">
        <v>52</v>
      </c>
      <c r="QMP225" t="s">
        <v>52</v>
      </c>
      <c r="QMQ225" t="s">
        <v>52</v>
      </c>
      <c r="QMR225" t="s">
        <v>52</v>
      </c>
      <c r="QMS225" t="s">
        <v>52</v>
      </c>
      <c r="QMT225" t="s">
        <v>52</v>
      </c>
      <c r="QMU225" t="s">
        <v>52</v>
      </c>
      <c r="QMV225" t="s">
        <v>52</v>
      </c>
      <c r="QMW225" t="s">
        <v>52</v>
      </c>
      <c r="QMX225" t="s">
        <v>52</v>
      </c>
      <c r="QMY225" t="s">
        <v>52</v>
      </c>
      <c r="QMZ225" t="s">
        <v>52</v>
      </c>
      <c r="QNA225" t="s">
        <v>52</v>
      </c>
      <c r="QNB225" t="s">
        <v>52</v>
      </c>
      <c r="QNC225" t="s">
        <v>52</v>
      </c>
      <c r="QND225" t="s">
        <v>52</v>
      </c>
      <c r="QNE225" t="s">
        <v>52</v>
      </c>
      <c r="QNF225" t="s">
        <v>52</v>
      </c>
      <c r="QNG225" t="s">
        <v>52</v>
      </c>
      <c r="QNH225" t="s">
        <v>52</v>
      </c>
      <c r="QNI225" t="s">
        <v>52</v>
      </c>
      <c r="QNJ225" t="s">
        <v>52</v>
      </c>
      <c r="QNK225" t="s">
        <v>52</v>
      </c>
      <c r="QNL225" t="s">
        <v>52</v>
      </c>
      <c r="QNM225" t="s">
        <v>52</v>
      </c>
      <c r="QNN225" t="s">
        <v>52</v>
      </c>
      <c r="QNO225" t="s">
        <v>52</v>
      </c>
      <c r="QNP225" t="s">
        <v>52</v>
      </c>
      <c r="QNQ225" t="s">
        <v>52</v>
      </c>
      <c r="QNR225" t="s">
        <v>52</v>
      </c>
      <c r="QNS225" t="s">
        <v>52</v>
      </c>
      <c r="QNT225" t="s">
        <v>52</v>
      </c>
      <c r="QNU225" t="s">
        <v>52</v>
      </c>
      <c r="QNV225" t="s">
        <v>52</v>
      </c>
      <c r="QNW225" t="s">
        <v>52</v>
      </c>
      <c r="QNX225" t="s">
        <v>52</v>
      </c>
      <c r="QNY225" t="s">
        <v>52</v>
      </c>
      <c r="QNZ225" t="s">
        <v>52</v>
      </c>
      <c r="QOA225" t="s">
        <v>52</v>
      </c>
      <c r="QOB225" t="s">
        <v>52</v>
      </c>
      <c r="QOC225" t="s">
        <v>52</v>
      </c>
      <c r="QOD225" t="s">
        <v>52</v>
      </c>
      <c r="QOE225" t="s">
        <v>52</v>
      </c>
      <c r="QOF225" t="s">
        <v>52</v>
      </c>
      <c r="QOG225" t="s">
        <v>52</v>
      </c>
      <c r="QOH225" t="s">
        <v>52</v>
      </c>
      <c r="QOI225" t="s">
        <v>52</v>
      </c>
      <c r="QOJ225" t="s">
        <v>52</v>
      </c>
      <c r="QOK225" t="s">
        <v>52</v>
      </c>
      <c r="QOL225" t="s">
        <v>52</v>
      </c>
      <c r="QOM225" t="s">
        <v>52</v>
      </c>
      <c r="QON225" t="s">
        <v>52</v>
      </c>
      <c r="QOO225" t="s">
        <v>52</v>
      </c>
      <c r="QOP225" t="s">
        <v>52</v>
      </c>
      <c r="QOQ225" t="s">
        <v>52</v>
      </c>
      <c r="QOR225" t="s">
        <v>52</v>
      </c>
      <c r="QOS225" t="s">
        <v>52</v>
      </c>
      <c r="QOT225" t="s">
        <v>52</v>
      </c>
      <c r="QOU225" t="s">
        <v>52</v>
      </c>
      <c r="QOV225" t="s">
        <v>52</v>
      </c>
      <c r="QOW225" t="s">
        <v>52</v>
      </c>
      <c r="QOX225" t="s">
        <v>52</v>
      </c>
      <c r="QOY225" t="s">
        <v>52</v>
      </c>
      <c r="QOZ225" t="s">
        <v>52</v>
      </c>
      <c r="QPA225" t="s">
        <v>52</v>
      </c>
      <c r="QPB225" t="s">
        <v>52</v>
      </c>
      <c r="QPC225" t="s">
        <v>52</v>
      </c>
      <c r="QPD225" t="s">
        <v>52</v>
      </c>
      <c r="QPE225" t="s">
        <v>52</v>
      </c>
      <c r="QPF225" t="s">
        <v>52</v>
      </c>
      <c r="QPG225" t="s">
        <v>52</v>
      </c>
      <c r="QPH225" t="s">
        <v>52</v>
      </c>
      <c r="QPI225" t="s">
        <v>52</v>
      </c>
      <c r="QPJ225" t="s">
        <v>52</v>
      </c>
      <c r="QPK225" t="s">
        <v>52</v>
      </c>
      <c r="QPL225" t="s">
        <v>52</v>
      </c>
      <c r="QPM225" t="s">
        <v>52</v>
      </c>
      <c r="QPN225" t="s">
        <v>52</v>
      </c>
      <c r="QPO225" t="s">
        <v>52</v>
      </c>
      <c r="QPP225" t="s">
        <v>52</v>
      </c>
      <c r="QPQ225" t="s">
        <v>52</v>
      </c>
      <c r="QPR225" t="s">
        <v>52</v>
      </c>
      <c r="QPS225" t="s">
        <v>52</v>
      </c>
      <c r="QPT225" t="s">
        <v>52</v>
      </c>
      <c r="QPU225" t="s">
        <v>52</v>
      </c>
      <c r="QPV225" t="s">
        <v>52</v>
      </c>
      <c r="QPW225" t="s">
        <v>52</v>
      </c>
      <c r="QPX225" t="s">
        <v>52</v>
      </c>
      <c r="QPY225" t="s">
        <v>52</v>
      </c>
      <c r="QPZ225" t="s">
        <v>52</v>
      </c>
      <c r="QQA225" t="s">
        <v>52</v>
      </c>
      <c r="QQB225" t="s">
        <v>52</v>
      </c>
      <c r="QQC225" t="s">
        <v>52</v>
      </c>
      <c r="QQD225" t="s">
        <v>52</v>
      </c>
      <c r="QQE225" t="s">
        <v>52</v>
      </c>
      <c r="QQF225" t="s">
        <v>52</v>
      </c>
      <c r="QQG225" t="s">
        <v>52</v>
      </c>
      <c r="QQH225" t="s">
        <v>52</v>
      </c>
      <c r="QQI225" t="s">
        <v>52</v>
      </c>
      <c r="QQJ225" t="s">
        <v>52</v>
      </c>
      <c r="QQK225" t="s">
        <v>52</v>
      </c>
      <c r="QQL225" t="s">
        <v>52</v>
      </c>
      <c r="QQM225" t="s">
        <v>52</v>
      </c>
      <c r="QQN225" t="s">
        <v>52</v>
      </c>
      <c r="QQO225" t="s">
        <v>52</v>
      </c>
      <c r="QQP225" t="s">
        <v>52</v>
      </c>
      <c r="QQQ225" t="s">
        <v>52</v>
      </c>
      <c r="QQR225" t="s">
        <v>52</v>
      </c>
      <c r="QQS225" t="s">
        <v>52</v>
      </c>
      <c r="QQT225" t="s">
        <v>52</v>
      </c>
      <c r="QQU225" t="s">
        <v>52</v>
      </c>
      <c r="QQV225" t="s">
        <v>52</v>
      </c>
      <c r="QQW225" t="s">
        <v>52</v>
      </c>
      <c r="QQX225" t="s">
        <v>52</v>
      </c>
      <c r="QQY225" t="s">
        <v>52</v>
      </c>
      <c r="QQZ225" t="s">
        <v>52</v>
      </c>
      <c r="QRA225" t="s">
        <v>52</v>
      </c>
      <c r="QRB225" t="s">
        <v>52</v>
      </c>
      <c r="QRC225" t="s">
        <v>52</v>
      </c>
      <c r="QRD225" t="s">
        <v>52</v>
      </c>
      <c r="QRE225" t="s">
        <v>52</v>
      </c>
      <c r="QRF225" t="s">
        <v>52</v>
      </c>
      <c r="QRG225" t="s">
        <v>52</v>
      </c>
      <c r="QRH225" t="s">
        <v>52</v>
      </c>
      <c r="QRI225" t="s">
        <v>52</v>
      </c>
      <c r="QRJ225" t="s">
        <v>52</v>
      </c>
      <c r="QRK225" t="s">
        <v>52</v>
      </c>
      <c r="QRL225" t="s">
        <v>52</v>
      </c>
      <c r="QRM225" t="s">
        <v>52</v>
      </c>
      <c r="QRN225" t="s">
        <v>52</v>
      </c>
      <c r="QRO225" t="s">
        <v>52</v>
      </c>
      <c r="QRP225" t="s">
        <v>52</v>
      </c>
      <c r="QRQ225" t="s">
        <v>52</v>
      </c>
      <c r="QRR225" t="s">
        <v>52</v>
      </c>
      <c r="QRS225" t="s">
        <v>52</v>
      </c>
      <c r="QRT225" t="s">
        <v>52</v>
      </c>
      <c r="QRU225" t="s">
        <v>52</v>
      </c>
      <c r="QRV225" t="s">
        <v>52</v>
      </c>
      <c r="QRW225" t="s">
        <v>52</v>
      </c>
      <c r="QRX225" t="s">
        <v>52</v>
      </c>
      <c r="QRY225" t="s">
        <v>52</v>
      </c>
      <c r="QRZ225" t="s">
        <v>52</v>
      </c>
      <c r="QSA225" t="s">
        <v>52</v>
      </c>
      <c r="QSB225" t="s">
        <v>52</v>
      </c>
      <c r="QSC225" t="s">
        <v>52</v>
      </c>
      <c r="QSD225" t="s">
        <v>52</v>
      </c>
      <c r="QSE225" t="s">
        <v>52</v>
      </c>
      <c r="QSF225" t="s">
        <v>52</v>
      </c>
      <c r="QSG225" t="s">
        <v>52</v>
      </c>
      <c r="QSH225" t="s">
        <v>52</v>
      </c>
      <c r="QSI225" t="s">
        <v>52</v>
      </c>
      <c r="QSJ225" t="s">
        <v>52</v>
      </c>
      <c r="QSK225" t="s">
        <v>52</v>
      </c>
      <c r="QSL225" t="s">
        <v>52</v>
      </c>
      <c r="QSM225" t="s">
        <v>52</v>
      </c>
      <c r="QSN225" t="s">
        <v>52</v>
      </c>
      <c r="QSO225" t="s">
        <v>52</v>
      </c>
      <c r="QSP225" t="s">
        <v>52</v>
      </c>
      <c r="QSQ225" t="s">
        <v>52</v>
      </c>
      <c r="QSR225" t="s">
        <v>52</v>
      </c>
      <c r="QSS225" t="s">
        <v>52</v>
      </c>
      <c r="QST225" t="s">
        <v>52</v>
      </c>
      <c r="QSU225" t="s">
        <v>52</v>
      </c>
      <c r="QSV225" t="s">
        <v>52</v>
      </c>
      <c r="QSW225" t="s">
        <v>52</v>
      </c>
      <c r="QSX225" t="s">
        <v>52</v>
      </c>
      <c r="QSY225" t="s">
        <v>52</v>
      </c>
      <c r="QSZ225" t="s">
        <v>52</v>
      </c>
      <c r="QTA225" t="s">
        <v>52</v>
      </c>
      <c r="QTB225" t="s">
        <v>52</v>
      </c>
      <c r="QTC225" t="s">
        <v>52</v>
      </c>
      <c r="QTD225" t="s">
        <v>52</v>
      </c>
      <c r="QTE225" t="s">
        <v>52</v>
      </c>
      <c r="QTF225" t="s">
        <v>52</v>
      </c>
      <c r="QTG225" t="s">
        <v>52</v>
      </c>
      <c r="QTH225" t="s">
        <v>52</v>
      </c>
      <c r="QTI225" t="s">
        <v>52</v>
      </c>
      <c r="QTJ225" t="s">
        <v>52</v>
      </c>
      <c r="QTK225" t="s">
        <v>52</v>
      </c>
      <c r="QTL225" t="s">
        <v>52</v>
      </c>
      <c r="QTM225" t="s">
        <v>52</v>
      </c>
      <c r="QTN225" t="s">
        <v>52</v>
      </c>
      <c r="QTO225" t="s">
        <v>52</v>
      </c>
      <c r="QTP225" t="s">
        <v>52</v>
      </c>
      <c r="QTQ225" t="s">
        <v>52</v>
      </c>
      <c r="QTR225" t="s">
        <v>52</v>
      </c>
      <c r="QTS225" t="s">
        <v>52</v>
      </c>
      <c r="QTT225" t="s">
        <v>52</v>
      </c>
      <c r="QTU225" t="s">
        <v>52</v>
      </c>
      <c r="QTV225" t="s">
        <v>52</v>
      </c>
      <c r="QTW225" t="s">
        <v>52</v>
      </c>
      <c r="QTX225" t="s">
        <v>52</v>
      </c>
      <c r="QTY225" t="s">
        <v>52</v>
      </c>
      <c r="QTZ225" t="s">
        <v>52</v>
      </c>
      <c r="QUA225" t="s">
        <v>52</v>
      </c>
      <c r="QUB225" t="s">
        <v>52</v>
      </c>
      <c r="QUC225" t="s">
        <v>52</v>
      </c>
      <c r="QUD225" t="s">
        <v>52</v>
      </c>
      <c r="QUE225" t="s">
        <v>52</v>
      </c>
      <c r="QUF225" t="s">
        <v>52</v>
      </c>
      <c r="QUG225" t="s">
        <v>52</v>
      </c>
      <c r="QUH225" t="s">
        <v>52</v>
      </c>
      <c r="QUI225" t="s">
        <v>52</v>
      </c>
      <c r="QUJ225" t="s">
        <v>52</v>
      </c>
      <c r="QUK225" t="s">
        <v>52</v>
      </c>
      <c r="QUL225" t="s">
        <v>52</v>
      </c>
      <c r="QUM225" t="s">
        <v>52</v>
      </c>
      <c r="QUN225" t="s">
        <v>52</v>
      </c>
      <c r="QUO225" t="s">
        <v>52</v>
      </c>
      <c r="QUP225" t="s">
        <v>52</v>
      </c>
      <c r="QUQ225" t="s">
        <v>52</v>
      </c>
      <c r="QUR225" t="s">
        <v>52</v>
      </c>
      <c r="QUS225" t="s">
        <v>52</v>
      </c>
      <c r="QUT225" t="s">
        <v>52</v>
      </c>
      <c r="QUU225" t="s">
        <v>52</v>
      </c>
      <c r="QUV225" t="s">
        <v>52</v>
      </c>
      <c r="QUW225" t="s">
        <v>52</v>
      </c>
      <c r="QUX225" t="s">
        <v>52</v>
      </c>
      <c r="QUY225" t="s">
        <v>52</v>
      </c>
      <c r="QUZ225" t="s">
        <v>52</v>
      </c>
      <c r="QVA225" t="s">
        <v>52</v>
      </c>
      <c r="QVB225" t="s">
        <v>52</v>
      </c>
      <c r="QVC225" t="s">
        <v>52</v>
      </c>
      <c r="QVD225" t="s">
        <v>52</v>
      </c>
      <c r="QVE225" t="s">
        <v>52</v>
      </c>
      <c r="QVF225" t="s">
        <v>52</v>
      </c>
      <c r="QVG225" t="s">
        <v>52</v>
      </c>
      <c r="QVH225" t="s">
        <v>52</v>
      </c>
      <c r="QVI225" t="s">
        <v>52</v>
      </c>
      <c r="QVJ225" t="s">
        <v>52</v>
      </c>
      <c r="QVK225" t="s">
        <v>52</v>
      </c>
      <c r="QVL225" t="s">
        <v>52</v>
      </c>
      <c r="QVM225" t="s">
        <v>52</v>
      </c>
      <c r="QVN225" t="s">
        <v>52</v>
      </c>
      <c r="QVO225" t="s">
        <v>52</v>
      </c>
      <c r="QVP225" t="s">
        <v>52</v>
      </c>
      <c r="QVQ225" t="s">
        <v>52</v>
      </c>
      <c r="QVR225" t="s">
        <v>52</v>
      </c>
      <c r="QVS225" t="s">
        <v>52</v>
      </c>
      <c r="QVT225" t="s">
        <v>52</v>
      </c>
      <c r="QVU225" t="s">
        <v>52</v>
      </c>
      <c r="QVV225" t="s">
        <v>52</v>
      </c>
      <c r="QVW225" t="s">
        <v>52</v>
      </c>
      <c r="QVX225" t="s">
        <v>52</v>
      </c>
      <c r="QVY225" t="s">
        <v>52</v>
      </c>
      <c r="QVZ225" t="s">
        <v>52</v>
      </c>
      <c r="QWA225" t="s">
        <v>52</v>
      </c>
      <c r="QWB225" t="s">
        <v>52</v>
      </c>
      <c r="QWC225" t="s">
        <v>52</v>
      </c>
      <c r="QWD225" t="s">
        <v>52</v>
      </c>
      <c r="QWE225" t="s">
        <v>52</v>
      </c>
      <c r="QWF225" t="s">
        <v>52</v>
      </c>
      <c r="QWG225" t="s">
        <v>52</v>
      </c>
      <c r="QWH225" t="s">
        <v>52</v>
      </c>
      <c r="QWI225" t="s">
        <v>52</v>
      </c>
      <c r="QWJ225" t="s">
        <v>52</v>
      </c>
      <c r="QWK225" t="s">
        <v>52</v>
      </c>
      <c r="QWL225" t="s">
        <v>52</v>
      </c>
      <c r="QWM225" t="s">
        <v>52</v>
      </c>
      <c r="QWN225" t="s">
        <v>52</v>
      </c>
      <c r="QWO225" t="s">
        <v>52</v>
      </c>
      <c r="QWP225" t="s">
        <v>52</v>
      </c>
      <c r="QWQ225" t="s">
        <v>52</v>
      </c>
      <c r="QWR225" t="s">
        <v>52</v>
      </c>
      <c r="QWS225" t="s">
        <v>52</v>
      </c>
      <c r="QWT225" t="s">
        <v>52</v>
      </c>
      <c r="QWU225" t="s">
        <v>52</v>
      </c>
      <c r="QWV225" t="s">
        <v>52</v>
      </c>
      <c r="QWW225" t="s">
        <v>52</v>
      </c>
      <c r="QWX225" t="s">
        <v>52</v>
      </c>
      <c r="QWY225" t="s">
        <v>52</v>
      </c>
      <c r="QWZ225" t="s">
        <v>52</v>
      </c>
      <c r="QXA225" t="s">
        <v>52</v>
      </c>
      <c r="QXB225" t="s">
        <v>52</v>
      </c>
      <c r="QXC225" t="s">
        <v>52</v>
      </c>
      <c r="QXD225" t="s">
        <v>52</v>
      </c>
      <c r="QXE225" t="s">
        <v>52</v>
      </c>
      <c r="QXF225" t="s">
        <v>52</v>
      </c>
      <c r="QXG225" t="s">
        <v>52</v>
      </c>
      <c r="QXH225" t="s">
        <v>52</v>
      </c>
      <c r="QXI225" t="s">
        <v>52</v>
      </c>
      <c r="QXJ225" t="s">
        <v>52</v>
      </c>
      <c r="QXK225" t="s">
        <v>52</v>
      </c>
      <c r="QXL225" t="s">
        <v>52</v>
      </c>
      <c r="QXM225" t="s">
        <v>52</v>
      </c>
      <c r="QXN225" t="s">
        <v>52</v>
      </c>
      <c r="QXO225" t="s">
        <v>52</v>
      </c>
      <c r="QXP225" t="s">
        <v>52</v>
      </c>
      <c r="QXQ225" t="s">
        <v>52</v>
      </c>
      <c r="QXR225" t="s">
        <v>52</v>
      </c>
      <c r="QXS225" t="s">
        <v>52</v>
      </c>
      <c r="QXT225" t="s">
        <v>52</v>
      </c>
      <c r="QXU225" t="s">
        <v>52</v>
      </c>
      <c r="QXV225" t="s">
        <v>52</v>
      </c>
      <c r="QXW225" t="s">
        <v>52</v>
      </c>
      <c r="QXX225" t="s">
        <v>52</v>
      </c>
      <c r="QXY225" t="s">
        <v>52</v>
      </c>
      <c r="QXZ225" t="s">
        <v>52</v>
      </c>
      <c r="QYA225" t="s">
        <v>52</v>
      </c>
      <c r="QYB225" t="s">
        <v>52</v>
      </c>
      <c r="QYC225" t="s">
        <v>52</v>
      </c>
      <c r="QYD225" t="s">
        <v>52</v>
      </c>
      <c r="QYE225" t="s">
        <v>52</v>
      </c>
      <c r="QYF225" t="s">
        <v>52</v>
      </c>
      <c r="QYG225" t="s">
        <v>52</v>
      </c>
      <c r="QYH225" t="s">
        <v>52</v>
      </c>
      <c r="QYI225" t="s">
        <v>52</v>
      </c>
      <c r="QYJ225" t="s">
        <v>52</v>
      </c>
      <c r="QYK225" t="s">
        <v>52</v>
      </c>
      <c r="QYL225" t="s">
        <v>52</v>
      </c>
      <c r="QYM225" t="s">
        <v>52</v>
      </c>
      <c r="QYN225" t="s">
        <v>52</v>
      </c>
      <c r="QYO225" t="s">
        <v>52</v>
      </c>
      <c r="QYP225" t="s">
        <v>52</v>
      </c>
      <c r="QYQ225" t="s">
        <v>52</v>
      </c>
      <c r="QYR225" t="s">
        <v>52</v>
      </c>
      <c r="QYS225" t="s">
        <v>52</v>
      </c>
      <c r="QYT225" t="s">
        <v>52</v>
      </c>
      <c r="QYU225" t="s">
        <v>52</v>
      </c>
      <c r="QYV225" t="s">
        <v>52</v>
      </c>
      <c r="QYW225" t="s">
        <v>52</v>
      </c>
      <c r="QYX225" t="s">
        <v>52</v>
      </c>
      <c r="QYY225" t="s">
        <v>52</v>
      </c>
      <c r="QYZ225" t="s">
        <v>52</v>
      </c>
      <c r="QZA225" t="s">
        <v>52</v>
      </c>
      <c r="QZB225" t="s">
        <v>52</v>
      </c>
      <c r="QZC225" t="s">
        <v>52</v>
      </c>
      <c r="QZD225" t="s">
        <v>52</v>
      </c>
      <c r="QZE225" t="s">
        <v>52</v>
      </c>
      <c r="QZF225" t="s">
        <v>52</v>
      </c>
      <c r="QZG225" t="s">
        <v>52</v>
      </c>
      <c r="QZH225" t="s">
        <v>52</v>
      </c>
      <c r="QZI225" t="s">
        <v>52</v>
      </c>
      <c r="QZJ225" t="s">
        <v>52</v>
      </c>
      <c r="QZK225" t="s">
        <v>52</v>
      </c>
      <c r="QZL225" t="s">
        <v>52</v>
      </c>
      <c r="QZM225" t="s">
        <v>52</v>
      </c>
      <c r="QZN225" t="s">
        <v>52</v>
      </c>
      <c r="QZO225" t="s">
        <v>52</v>
      </c>
      <c r="QZP225" t="s">
        <v>52</v>
      </c>
      <c r="QZQ225" t="s">
        <v>52</v>
      </c>
      <c r="QZR225" t="s">
        <v>52</v>
      </c>
      <c r="QZS225" t="s">
        <v>52</v>
      </c>
      <c r="QZT225" t="s">
        <v>52</v>
      </c>
      <c r="QZU225" t="s">
        <v>52</v>
      </c>
      <c r="QZV225" t="s">
        <v>52</v>
      </c>
      <c r="QZW225" t="s">
        <v>52</v>
      </c>
      <c r="QZX225" t="s">
        <v>52</v>
      </c>
      <c r="QZY225" t="s">
        <v>52</v>
      </c>
      <c r="QZZ225" t="s">
        <v>52</v>
      </c>
      <c r="RAA225" t="s">
        <v>52</v>
      </c>
      <c r="RAB225" t="s">
        <v>52</v>
      </c>
      <c r="RAC225" t="s">
        <v>52</v>
      </c>
      <c r="RAD225" t="s">
        <v>52</v>
      </c>
      <c r="RAE225" t="s">
        <v>52</v>
      </c>
      <c r="RAF225" t="s">
        <v>52</v>
      </c>
      <c r="RAG225" t="s">
        <v>52</v>
      </c>
      <c r="RAH225" t="s">
        <v>52</v>
      </c>
      <c r="RAI225" t="s">
        <v>52</v>
      </c>
      <c r="RAJ225" t="s">
        <v>52</v>
      </c>
      <c r="RAK225" t="s">
        <v>52</v>
      </c>
      <c r="RAL225" t="s">
        <v>52</v>
      </c>
      <c r="RAM225" t="s">
        <v>52</v>
      </c>
      <c r="RAN225" t="s">
        <v>52</v>
      </c>
      <c r="RAO225" t="s">
        <v>52</v>
      </c>
      <c r="RAP225" t="s">
        <v>52</v>
      </c>
      <c r="RAQ225" t="s">
        <v>52</v>
      </c>
      <c r="RAR225" t="s">
        <v>52</v>
      </c>
      <c r="RAS225" t="s">
        <v>52</v>
      </c>
      <c r="RAT225" t="s">
        <v>52</v>
      </c>
      <c r="RAU225" t="s">
        <v>52</v>
      </c>
      <c r="RAV225" t="s">
        <v>52</v>
      </c>
      <c r="RAW225" t="s">
        <v>52</v>
      </c>
      <c r="RAX225" t="s">
        <v>52</v>
      </c>
      <c r="RAY225" t="s">
        <v>52</v>
      </c>
      <c r="RAZ225" t="s">
        <v>52</v>
      </c>
      <c r="RBA225" t="s">
        <v>52</v>
      </c>
      <c r="RBB225" t="s">
        <v>52</v>
      </c>
      <c r="RBC225" t="s">
        <v>52</v>
      </c>
      <c r="RBD225" t="s">
        <v>52</v>
      </c>
      <c r="RBE225" t="s">
        <v>52</v>
      </c>
      <c r="RBF225" t="s">
        <v>52</v>
      </c>
      <c r="RBG225" t="s">
        <v>52</v>
      </c>
      <c r="RBH225" t="s">
        <v>52</v>
      </c>
      <c r="RBI225" t="s">
        <v>52</v>
      </c>
      <c r="RBJ225" t="s">
        <v>52</v>
      </c>
      <c r="RBK225" t="s">
        <v>52</v>
      </c>
      <c r="RBL225" t="s">
        <v>52</v>
      </c>
      <c r="RBM225" t="s">
        <v>52</v>
      </c>
      <c r="RBN225" t="s">
        <v>52</v>
      </c>
      <c r="RBO225" t="s">
        <v>52</v>
      </c>
      <c r="RBP225" t="s">
        <v>52</v>
      </c>
      <c r="RBQ225" t="s">
        <v>52</v>
      </c>
      <c r="RBR225" t="s">
        <v>52</v>
      </c>
      <c r="RBS225" t="s">
        <v>52</v>
      </c>
      <c r="RBT225" t="s">
        <v>52</v>
      </c>
      <c r="RBU225" t="s">
        <v>52</v>
      </c>
      <c r="RBV225" t="s">
        <v>52</v>
      </c>
      <c r="RBW225" t="s">
        <v>52</v>
      </c>
      <c r="RBX225" t="s">
        <v>52</v>
      </c>
      <c r="RBY225" t="s">
        <v>52</v>
      </c>
      <c r="RBZ225" t="s">
        <v>52</v>
      </c>
      <c r="RCA225" t="s">
        <v>52</v>
      </c>
      <c r="RCB225" t="s">
        <v>52</v>
      </c>
      <c r="RCC225" t="s">
        <v>52</v>
      </c>
      <c r="RCD225" t="s">
        <v>52</v>
      </c>
      <c r="RCE225" t="s">
        <v>52</v>
      </c>
      <c r="RCF225" t="s">
        <v>52</v>
      </c>
      <c r="RCG225" t="s">
        <v>52</v>
      </c>
      <c r="RCH225" t="s">
        <v>52</v>
      </c>
      <c r="RCI225" t="s">
        <v>52</v>
      </c>
      <c r="RCJ225" t="s">
        <v>52</v>
      </c>
      <c r="RCK225" t="s">
        <v>52</v>
      </c>
      <c r="RCL225" t="s">
        <v>52</v>
      </c>
      <c r="RCM225" t="s">
        <v>52</v>
      </c>
      <c r="RCN225" t="s">
        <v>52</v>
      </c>
      <c r="RCO225" t="s">
        <v>52</v>
      </c>
      <c r="RCP225" t="s">
        <v>52</v>
      </c>
      <c r="RCQ225" t="s">
        <v>52</v>
      </c>
      <c r="RCR225" t="s">
        <v>52</v>
      </c>
      <c r="RCS225" t="s">
        <v>52</v>
      </c>
      <c r="RCT225" t="s">
        <v>52</v>
      </c>
      <c r="RCU225" t="s">
        <v>52</v>
      </c>
      <c r="RCV225" t="s">
        <v>52</v>
      </c>
      <c r="RCW225" t="s">
        <v>52</v>
      </c>
      <c r="RCX225" t="s">
        <v>52</v>
      </c>
      <c r="RCY225" t="s">
        <v>52</v>
      </c>
      <c r="RCZ225" t="s">
        <v>52</v>
      </c>
      <c r="RDA225" t="s">
        <v>52</v>
      </c>
      <c r="RDB225" t="s">
        <v>52</v>
      </c>
      <c r="RDC225" t="s">
        <v>52</v>
      </c>
      <c r="RDD225" t="s">
        <v>52</v>
      </c>
      <c r="RDE225" t="s">
        <v>52</v>
      </c>
      <c r="RDF225" t="s">
        <v>52</v>
      </c>
      <c r="RDG225" t="s">
        <v>52</v>
      </c>
      <c r="RDH225" t="s">
        <v>52</v>
      </c>
      <c r="RDI225" t="s">
        <v>52</v>
      </c>
      <c r="RDJ225" t="s">
        <v>52</v>
      </c>
      <c r="RDK225" t="s">
        <v>52</v>
      </c>
      <c r="RDL225" t="s">
        <v>52</v>
      </c>
      <c r="RDM225" t="s">
        <v>52</v>
      </c>
      <c r="RDN225" t="s">
        <v>52</v>
      </c>
      <c r="RDO225" t="s">
        <v>52</v>
      </c>
      <c r="RDP225" t="s">
        <v>52</v>
      </c>
      <c r="RDQ225" t="s">
        <v>52</v>
      </c>
      <c r="RDR225" t="s">
        <v>52</v>
      </c>
      <c r="RDS225" t="s">
        <v>52</v>
      </c>
      <c r="RDT225" t="s">
        <v>52</v>
      </c>
      <c r="RDU225" t="s">
        <v>52</v>
      </c>
      <c r="RDV225" t="s">
        <v>52</v>
      </c>
      <c r="RDW225" t="s">
        <v>52</v>
      </c>
      <c r="RDX225" t="s">
        <v>52</v>
      </c>
      <c r="RDY225" t="s">
        <v>52</v>
      </c>
      <c r="RDZ225" t="s">
        <v>52</v>
      </c>
      <c r="REA225" t="s">
        <v>52</v>
      </c>
      <c r="REB225" t="s">
        <v>52</v>
      </c>
      <c r="REC225" t="s">
        <v>52</v>
      </c>
      <c r="RED225" t="s">
        <v>52</v>
      </c>
      <c r="REE225" t="s">
        <v>52</v>
      </c>
      <c r="REF225" t="s">
        <v>52</v>
      </c>
      <c r="REG225" t="s">
        <v>52</v>
      </c>
      <c r="REH225" t="s">
        <v>52</v>
      </c>
      <c r="REI225" t="s">
        <v>52</v>
      </c>
      <c r="REJ225" t="s">
        <v>52</v>
      </c>
      <c r="REK225" t="s">
        <v>52</v>
      </c>
      <c r="REL225" t="s">
        <v>52</v>
      </c>
      <c r="REM225" t="s">
        <v>52</v>
      </c>
      <c r="REN225" t="s">
        <v>52</v>
      </c>
      <c r="REO225" t="s">
        <v>52</v>
      </c>
      <c r="REP225" t="s">
        <v>52</v>
      </c>
      <c r="REQ225" t="s">
        <v>52</v>
      </c>
      <c r="RER225" t="s">
        <v>52</v>
      </c>
      <c r="RES225" t="s">
        <v>52</v>
      </c>
      <c r="RET225" t="s">
        <v>52</v>
      </c>
      <c r="REU225" t="s">
        <v>52</v>
      </c>
      <c r="REV225" t="s">
        <v>52</v>
      </c>
      <c r="REW225" t="s">
        <v>52</v>
      </c>
      <c r="REX225" t="s">
        <v>52</v>
      </c>
      <c r="REY225" t="s">
        <v>52</v>
      </c>
      <c r="REZ225" t="s">
        <v>52</v>
      </c>
      <c r="RFA225" t="s">
        <v>52</v>
      </c>
      <c r="RFB225" t="s">
        <v>52</v>
      </c>
      <c r="RFC225" t="s">
        <v>52</v>
      </c>
      <c r="RFD225" t="s">
        <v>52</v>
      </c>
      <c r="RFE225" t="s">
        <v>52</v>
      </c>
      <c r="RFF225" t="s">
        <v>52</v>
      </c>
      <c r="RFG225" t="s">
        <v>52</v>
      </c>
      <c r="RFH225" t="s">
        <v>52</v>
      </c>
      <c r="RFI225" t="s">
        <v>52</v>
      </c>
      <c r="RFJ225" t="s">
        <v>52</v>
      </c>
      <c r="RFK225" t="s">
        <v>52</v>
      </c>
      <c r="RFL225" t="s">
        <v>52</v>
      </c>
      <c r="RFM225" t="s">
        <v>52</v>
      </c>
      <c r="RFN225" t="s">
        <v>52</v>
      </c>
      <c r="RFO225" t="s">
        <v>52</v>
      </c>
      <c r="RFP225" t="s">
        <v>52</v>
      </c>
      <c r="RFQ225" t="s">
        <v>52</v>
      </c>
      <c r="RFR225" t="s">
        <v>52</v>
      </c>
      <c r="RFS225" t="s">
        <v>52</v>
      </c>
      <c r="RFT225" t="s">
        <v>52</v>
      </c>
      <c r="RFU225" t="s">
        <v>52</v>
      </c>
      <c r="RFV225" t="s">
        <v>52</v>
      </c>
      <c r="RFW225" t="s">
        <v>52</v>
      </c>
      <c r="RFX225" t="s">
        <v>52</v>
      </c>
      <c r="RFY225" t="s">
        <v>52</v>
      </c>
      <c r="RFZ225" t="s">
        <v>52</v>
      </c>
      <c r="RGA225" t="s">
        <v>52</v>
      </c>
      <c r="RGB225" t="s">
        <v>52</v>
      </c>
      <c r="RGC225" t="s">
        <v>52</v>
      </c>
      <c r="RGD225" t="s">
        <v>52</v>
      </c>
      <c r="RGE225" t="s">
        <v>52</v>
      </c>
      <c r="RGF225" t="s">
        <v>52</v>
      </c>
      <c r="RGG225" t="s">
        <v>52</v>
      </c>
      <c r="RGH225" t="s">
        <v>52</v>
      </c>
      <c r="RGI225" t="s">
        <v>52</v>
      </c>
      <c r="RGJ225" t="s">
        <v>52</v>
      </c>
      <c r="RGK225" t="s">
        <v>52</v>
      </c>
      <c r="RGL225" t="s">
        <v>52</v>
      </c>
      <c r="RGM225" t="s">
        <v>52</v>
      </c>
      <c r="RGN225" t="s">
        <v>52</v>
      </c>
      <c r="RGO225" t="s">
        <v>52</v>
      </c>
      <c r="RGP225" t="s">
        <v>52</v>
      </c>
      <c r="RGQ225" t="s">
        <v>52</v>
      </c>
      <c r="RGR225" t="s">
        <v>52</v>
      </c>
      <c r="RGS225" t="s">
        <v>52</v>
      </c>
      <c r="RGT225" t="s">
        <v>52</v>
      </c>
      <c r="RGU225" t="s">
        <v>52</v>
      </c>
      <c r="RGV225" t="s">
        <v>52</v>
      </c>
      <c r="RGW225" t="s">
        <v>52</v>
      </c>
      <c r="RGX225" t="s">
        <v>52</v>
      </c>
      <c r="RGY225" t="s">
        <v>52</v>
      </c>
      <c r="RGZ225" t="s">
        <v>52</v>
      </c>
      <c r="RHA225" t="s">
        <v>52</v>
      </c>
      <c r="RHB225" t="s">
        <v>52</v>
      </c>
      <c r="RHC225" t="s">
        <v>52</v>
      </c>
      <c r="RHD225" t="s">
        <v>52</v>
      </c>
      <c r="RHE225" t="s">
        <v>52</v>
      </c>
      <c r="RHF225" t="s">
        <v>52</v>
      </c>
      <c r="RHG225" t="s">
        <v>52</v>
      </c>
      <c r="RHH225" t="s">
        <v>52</v>
      </c>
      <c r="RHI225" t="s">
        <v>52</v>
      </c>
      <c r="RHJ225" t="s">
        <v>52</v>
      </c>
      <c r="RHK225" t="s">
        <v>52</v>
      </c>
      <c r="RHL225" t="s">
        <v>52</v>
      </c>
      <c r="RHM225" t="s">
        <v>52</v>
      </c>
      <c r="RHN225" t="s">
        <v>52</v>
      </c>
      <c r="RHO225" t="s">
        <v>52</v>
      </c>
      <c r="RHP225" t="s">
        <v>52</v>
      </c>
      <c r="RHQ225" t="s">
        <v>52</v>
      </c>
      <c r="RHR225" t="s">
        <v>52</v>
      </c>
      <c r="RHS225" t="s">
        <v>52</v>
      </c>
      <c r="RHT225" t="s">
        <v>52</v>
      </c>
      <c r="RHU225" t="s">
        <v>52</v>
      </c>
      <c r="RHV225" t="s">
        <v>52</v>
      </c>
      <c r="RHW225" t="s">
        <v>52</v>
      </c>
      <c r="RHX225" t="s">
        <v>52</v>
      </c>
      <c r="RHY225" t="s">
        <v>52</v>
      </c>
      <c r="RHZ225" t="s">
        <v>52</v>
      </c>
      <c r="RIA225" t="s">
        <v>52</v>
      </c>
      <c r="RIB225" t="s">
        <v>52</v>
      </c>
      <c r="RIC225" t="s">
        <v>52</v>
      </c>
      <c r="RID225" t="s">
        <v>52</v>
      </c>
      <c r="RIE225" t="s">
        <v>52</v>
      </c>
      <c r="RIF225" t="s">
        <v>52</v>
      </c>
      <c r="RIG225" t="s">
        <v>52</v>
      </c>
      <c r="RIH225" t="s">
        <v>52</v>
      </c>
      <c r="RII225" t="s">
        <v>52</v>
      </c>
      <c r="RIJ225" t="s">
        <v>52</v>
      </c>
      <c r="RIK225" t="s">
        <v>52</v>
      </c>
      <c r="RIL225" t="s">
        <v>52</v>
      </c>
      <c r="RIM225" t="s">
        <v>52</v>
      </c>
      <c r="RIN225" t="s">
        <v>52</v>
      </c>
      <c r="RIO225" t="s">
        <v>52</v>
      </c>
      <c r="RIP225" t="s">
        <v>52</v>
      </c>
      <c r="RIQ225" t="s">
        <v>52</v>
      </c>
      <c r="RIR225" t="s">
        <v>52</v>
      </c>
      <c r="RIS225" t="s">
        <v>52</v>
      </c>
      <c r="RIT225" t="s">
        <v>52</v>
      </c>
      <c r="RIU225" t="s">
        <v>52</v>
      </c>
      <c r="RIV225" t="s">
        <v>52</v>
      </c>
      <c r="RIW225" t="s">
        <v>52</v>
      </c>
      <c r="RIX225" t="s">
        <v>52</v>
      </c>
      <c r="RIY225" t="s">
        <v>52</v>
      </c>
      <c r="RIZ225" t="s">
        <v>52</v>
      </c>
      <c r="RJA225" t="s">
        <v>52</v>
      </c>
      <c r="RJB225" t="s">
        <v>52</v>
      </c>
      <c r="RJC225" t="s">
        <v>52</v>
      </c>
      <c r="RJD225" t="s">
        <v>52</v>
      </c>
      <c r="RJE225" t="s">
        <v>52</v>
      </c>
      <c r="RJF225" t="s">
        <v>52</v>
      </c>
      <c r="RJG225" t="s">
        <v>52</v>
      </c>
      <c r="RJH225" t="s">
        <v>52</v>
      </c>
      <c r="RJI225" t="s">
        <v>52</v>
      </c>
      <c r="RJJ225" t="s">
        <v>52</v>
      </c>
      <c r="RJK225" t="s">
        <v>52</v>
      </c>
      <c r="RJL225" t="s">
        <v>52</v>
      </c>
      <c r="RJM225" t="s">
        <v>52</v>
      </c>
      <c r="RJN225" t="s">
        <v>52</v>
      </c>
      <c r="RJO225" t="s">
        <v>52</v>
      </c>
      <c r="RJP225" t="s">
        <v>52</v>
      </c>
      <c r="RJQ225" t="s">
        <v>52</v>
      </c>
      <c r="RJR225" t="s">
        <v>52</v>
      </c>
      <c r="RJS225" t="s">
        <v>52</v>
      </c>
      <c r="RJT225" t="s">
        <v>52</v>
      </c>
      <c r="RJU225" t="s">
        <v>52</v>
      </c>
      <c r="RJV225" t="s">
        <v>52</v>
      </c>
      <c r="RJW225" t="s">
        <v>52</v>
      </c>
      <c r="RJX225" t="s">
        <v>52</v>
      </c>
      <c r="RJY225" t="s">
        <v>52</v>
      </c>
      <c r="RJZ225" t="s">
        <v>52</v>
      </c>
      <c r="RKA225" t="s">
        <v>52</v>
      </c>
      <c r="RKB225" t="s">
        <v>52</v>
      </c>
      <c r="RKC225" t="s">
        <v>52</v>
      </c>
      <c r="RKD225" t="s">
        <v>52</v>
      </c>
      <c r="RKE225" t="s">
        <v>52</v>
      </c>
      <c r="RKF225" t="s">
        <v>52</v>
      </c>
      <c r="RKG225" t="s">
        <v>52</v>
      </c>
      <c r="RKH225" t="s">
        <v>52</v>
      </c>
      <c r="RKI225" t="s">
        <v>52</v>
      </c>
      <c r="RKJ225" t="s">
        <v>52</v>
      </c>
      <c r="RKK225" t="s">
        <v>52</v>
      </c>
      <c r="RKL225" t="s">
        <v>52</v>
      </c>
      <c r="RKM225" t="s">
        <v>52</v>
      </c>
      <c r="RKN225" t="s">
        <v>52</v>
      </c>
      <c r="RKO225" t="s">
        <v>52</v>
      </c>
      <c r="RKP225" t="s">
        <v>52</v>
      </c>
      <c r="RKQ225" t="s">
        <v>52</v>
      </c>
      <c r="RKR225" t="s">
        <v>52</v>
      </c>
      <c r="RKS225" t="s">
        <v>52</v>
      </c>
      <c r="RKT225" t="s">
        <v>52</v>
      </c>
      <c r="RKU225" t="s">
        <v>52</v>
      </c>
      <c r="RKV225" t="s">
        <v>52</v>
      </c>
      <c r="RKW225" t="s">
        <v>52</v>
      </c>
      <c r="RKX225" t="s">
        <v>52</v>
      </c>
      <c r="RKY225" t="s">
        <v>52</v>
      </c>
      <c r="RKZ225" t="s">
        <v>52</v>
      </c>
      <c r="RLA225" t="s">
        <v>52</v>
      </c>
      <c r="RLB225" t="s">
        <v>52</v>
      </c>
      <c r="RLC225" t="s">
        <v>52</v>
      </c>
      <c r="RLD225" t="s">
        <v>52</v>
      </c>
      <c r="RLE225" t="s">
        <v>52</v>
      </c>
      <c r="RLF225" t="s">
        <v>52</v>
      </c>
      <c r="RLG225" t="s">
        <v>52</v>
      </c>
      <c r="RLH225" t="s">
        <v>52</v>
      </c>
      <c r="RLI225" t="s">
        <v>52</v>
      </c>
      <c r="RLJ225" t="s">
        <v>52</v>
      </c>
      <c r="RLK225" t="s">
        <v>52</v>
      </c>
      <c r="RLL225" t="s">
        <v>52</v>
      </c>
      <c r="RLM225" t="s">
        <v>52</v>
      </c>
      <c r="RLN225" t="s">
        <v>52</v>
      </c>
      <c r="RLO225" t="s">
        <v>52</v>
      </c>
      <c r="RLP225" t="s">
        <v>52</v>
      </c>
      <c r="RLQ225" t="s">
        <v>52</v>
      </c>
      <c r="RLR225" t="s">
        <v>52</v>
      </c>
      <c r="RLS225" t="s">
        <v>52</v>
      </c>
      <c r="RLT225" t="s">
        <v>52</v>
      </c>
      <c r="RLU225" t="s">
        <v>52</v>
      </c>
      <c r="RLV225" t="s">
        <v>52</v>
      </c>
      <c r="RLW225" t="s">
        <v>52</v>
      </c>
      <c r="RLX225" t="s">
        <v>52</v>
      </c>
      <c r="RLY225" t="s">
        <v>52</v>
      </c>
      <c r="RLZ225" t="s">
        <v>52</v>
      </c>
      <c r="RMA225" t="s">
        <v>52</v>
      </c>
      <c r="RMB225" t="s">
        <v>52</v>
      </c>
      <c r="RMC225" t="s">
        <v>52</v>
      </c>
      <c r="RMD225" t="s">
        <v>52</v>
      </c>
      <c r="RME225" t="s">
        <v>52</v>
      </c>
      <c r="RMF225" t="s">
        <v>52</v>
      </c>
      <c r="RMG225" t="s">
        <v>52</v>
      </c>
      <c r="RMH225" t="s">
        <v>52</v>
      </c>
      <c r="RMI225" t="s">
        <v>52</v>
      </c>
      <c r="RMJ225" t="s">
        <v>52</v>
      </c>
      <c r="RMK225" t="s">
        <v>52</v>
      </c>
      <c r="RML225" t="s">
        <v>52</v>
      </c>
      <c r="RMM225" t="s">
        <v>52</v>
      </c>
      <c r="RMN225" t="s">
        <v>52</v>
      </c>
      <c r="RMO225" t="s">
        <v>52</v>
      </c>
      <c r="RMP225" t="s">
        <v>52</v>
      </c>
      <c r="RMQ225" t="s">
        <v>52</v>
      </c>
      <c r="RMR225" t="s">
        <v>52</v>
      </c>
      <c r="RMS225" t="s">
        <v>52</v>
      </c>
      <c r="RMT225" t="s">
        <v>52</v>
      </c>
      <c r="RMU225" t="s">
        <v>52</v>
      </c>
      <c r="RMV225" t="s">
        <v>52</v>
      </c>
      <c r="RMW225" t="s">
        <v>52</v>
      </c>
      <c r="RMX225" t="s">
        <v>52</v>
      </c>
      <c r="RMY225" t="s">
        <v>52</v>
      </c>
      <c r="RMZ225" t="s">
        <v>52</v>
      </c>
      <c r="RNA225" t="s">
        <v>52</v>
      </c>
      <c r="RNB225" t="s">
        <v>52</v>
      </c>
      <c r="RNC225" t="s">
        <v>52</v>
      </c>
      <c r="RND225" t="s">
        <v>52</v>
      </c>
      <c r="RNE225" t="s">
        <v>52</v>
      </c>
      <c r="RNF225" t="s">
        <v>52</v>
      </c>
      <c r="RNG225" t="s">
        <v>52</v>
      </c>
      <c r="RNH225" t="s">
        <v>52</v>
      </c>
      <c r="RNI225" t="s">
        <v>52</v>
      </c>
      <c r="RNJ225" t="s">
        <v>52</v>
      </c>
      <c r="RNK225" t="s">
        <v>52</v>
      </c>
      <c r="RNL225" t="s">
        <v>52</v>
      </c>
      <c r="RNM225" t="s">
        <v>52</v>
      </c>
      <c r="RNN225" t="s">
        <v>52</v>
      </c>
      <c r="RNO225" t="s">
        <v>52</v>
      </c>
      <c r="RNP225" t="s">
        <v>52</v>
      </c>
      <c r="RNQ225" t="s">
        <v>52</v>
      </c>
      <c r="RNR225" t="s">
        <v>52</v>
      </c>
      <c r="RNS225" t="s">
        <v>52</v>
      </c>
      <c r="RNT225" t="s">
        <v>52</v>
      </c>
      <c r="RNU225" t="s">
        <v>52</v>
      </c>
      <c r="RNV225" t="s">
        <v>52</v>
      </c>
      <c r="RNW225" t="s">
        <v>52</v>
      </c>
      <c r="RNX225" t="s">
        <v>52</v>
      </c>
      <c r="RNY225" t="s">
        <v>52</v>
      </c>
      <c r="RNZ225" t="s">
        <v>52</v>
      </c>
      <c r="ROA225" t="s">
        <v>52</v>
      </c>
      <c r="ROB225" t="s">
        <v>52</v>
      </c>
      <c r="ROC225" t="s">
        <v>52</v>
      </c>
      <c r="ROD225" t="s">
        <v>52</v>
      </c>
      <c r="ROE225" t="s">
        <v>52</v>
      </c>
      <c r="ROF225" t="s">
        <v>52</v>
      </c>
      <c r="ROG225" t="s">
        <v>52</v>
      </c>
      <c r="ROH225" t="s">
        <v>52</v>
      </c>
      <c r="ROI225" t="s">
        <v>52</v>
      </c>
      <c r="ROJ225" t="s">
        <v>52</v>
      </c>
      <c r="ROK225" t="s">
        <v>52</v>
      </c>
      <c r="ROL225" t="s">
        <v>52</v>
      </c>
      <c r="ROM225" t="s">
        <v>52</v>
      </c>
      <c r="RON225" t="s">
        <v>52</v>
      </c>
      <c r="ROO225" t="s">
        <v>52</v>
      </c>
      <c r="ROP225" t="s">
        <v>52</v>
      </c>
      <c r="ROQ225" t="s">
        <v>52</v>
      </c>
      <c r="ROR225" t="s">
        <v>52</v>
      </c>
      <c r="ROS225" t="s">
        <v>52</v>
      </c>
      <c r="ROT225" t="s">
        <v>52</v>
      </c>
      <c r="ROU225" t="s">
        <v>52</v>
      </c>
      <c r="ROV225" t="s">
        <v>52</v>
      </c>
      <c r="ROW225" t="s">
        <v>52</v>
      </c>
      <c r="ROX225" t="s">
        <v>52</v>
      </c>
      <c r="ROY225" t="s">
        <v>52</v>
      </c>
      <c r="ROZ225" t="s">
        <v>52</v>
      </c>
      <c r="RPA225" t="s">
        <v>52</v>
      </c>
      <c r="RPB225" t="s">
        <v>52</v>
      </c>
      <c r="RPC225" t="s">
        <v>52</v>
      </c>
      <c r="RPD225" t="s">
        <v>52</v>
      </c>
      <c r="RPE225" t="s">
        <v>52</v>
      </c>
      <c r="RPF225" t="s">
        <v>52</v>
      </c>
      <c r="RPG225" t="s">
        <v>52</v>
      </c>
      <c r="RPH225" t="s">
        <v>52</v>
      </c>
      <c r="RPI225" t="s">
        <v>52</v>
      </c>
      <c r="RPJ225" t="s">
        <v>52</v>
      </c>
      <c r="RPK225" t="s">
        <v>52</v>
      </c>
      <c r="RPL225" t="s">
        <v>52</v>
      </c>
      <c r="RPM225" t="s">
        <v>52</v>
      </c>
      <c r="RPN225" t="s">
        <v>52</v>
      </c>
      <c r="RPO225" t="s">
        <v>52</v>
      </c>
      <c r="RPP225" t="s">
        <v>52</v>
      </c>
      <c r="RPQ225" t="s">
        <v>52</v>
      </c>
      <c r="RPR225" t="s">
        <v>52</v>
      </c>
      <c r="RPS225" t="s">
        <v>52</v>
      </c>
      <c r="RPT225" t="s">
        <v>52</v>
      </c>
      <c r="RPU225" t="s">
        <v>52</v>
      </c>
      <c r="RPV225" t="s">
        <v>52</v>
      </c>
      <c r="RPW225" t="s">
        <v>52</v>
      </c>
      <c r="RPX225" t="s">
        <v>52</v>
      </c>
      <c r="RPY225" t="s">
        <v>52</v>
      </c>
      <c r="RPZ225" t="s">
        <v>52</v>
      </c>
      <c r="RQA225" t="s">
        <v>52</v>
      </c>
      <c r="RQB225" t="s">
        <v>52</v>
      </c>
      <c r="RQC225" t="s">
        <v>52</v>
      </c>
      <c r="RQD225" t="s">
        <v>52</v>
      </c>
      <c r="RQE225" t="s">
        <v>52</v>
      </c>
      <c r="RQF225" t="s">
        <v>52</v>
      </c>
      <c r="RQG225" t="s">
        <v>52</v>
      </c>
      <c r="RQH225" t="s">
        <v>52</v>
      </c>
      <c r="RQI225" t="s">
        <v>52</v>
      </c>
      <c r="RQJ225" t="s">
        <v>52</v>
      </c>
      <c r="RQK225" t="s">
        <v>52</v>
      </c>
      <c r="RQL225" t="s">
        <v>52</v>
      </c>
      <c r="RQM225" t="s">
        <v>52</v>
      </c>
      <c r="RQN225" t="s">
        <v>52</v>
      </c>
      <c r="RQO225" t="s">
        <v>52</v>
      </c>
      <c r="RQP225" t="s">
        <v>52</v>
      </c>
      <c r="RQQ225" t="s">
        <v>52</v>
      </c>
      <c r="RQR225" t="s">
        <v>52</v>
      </c>
      <c r="RQS225" t="s">
        <v>52</v>
      </c>
      <c r="RQT225" t="s">
        <v>52</v>
      </c>
      <c r="RQU225" t="s">
        <v>52</v>
      </c>
      <c r="RQV225" t="s">
        <v>52</v>
      </c>
      <c r="RQW225" t="s">
        <v>52</v>
      </c>
      <c r="RQX225" t="s">
        <v>52</v>
      </c>
      <c r="RQY225" t="s">
        <v>52</v>
      </c>
      <c r="RQZ225" t="s">
        <v>52</v>
      </c>
      <c r="RRA225" t="s">
        <v>52</v>
      </c>
      <c r="RRB225" t="s">
        <v>52</v>
      </c>
      <c r="RRC225" t="s">
        <v>52</v>
      </c>
      <c r="RRD225" t="s">
        <v>52</v>
      </c>
      <c r="RRE225" t="s">
        <v>52</v>
      </c>
      <c r="RRF225" t="s">
        <v>52</v>
      </c>
      <c r="RRG225" t="s">
        <v>52</v>
      </c>
      <c r="RRH225" t="s">
        <v>52</v>
      </c>
      <c r="RRI225" t="s">
        <v>52</v>
      </c>
      <c r="RRJ225" t="s">
        <v>52</v>
      </c>
      <c r="RRK225" t="s">
        <v>52</v>
      </c>
      <c r="RRL225" t="s">
        <v>52</v>
      </c>
      <c r="RRM225" t="s">
        <v>52</v>
      </c>
      <c r="RRN225" t="s">
        <v>52</v>
      </c>
      <c r="RRO225" t="s">
        <v>52</v>
      </c>
      <c r="RRP225" t="s">
        <v>52</v>
      </c>
      <c r="RRQ225" t="s">
        <v>52</v>
      </c>
      <c r="RRR225" t="s">
        <v>52</v>
      </c>
      <c r="RRS225" t="s">
        <v>52</v>
      </c>
      <c r="RRT225" t="s">
        <v>52</v>
      </c>
      <c r="RRU225" t="s">
        <v>52</v>
      </c>
      <c r="RRV225" t="s">
        <v>52</v>
      </c>
      <c r="RRW225" t="s">
        <v>52</v>
      </c>
      <c r="RRX225" t="s">
        <v>52</v>
      </c>
      <c r="RRY225" t="s">
        <v>52</v>
      </c>
      <c r="RRZ225" t="s">
        <v>52</v>
      </c>
      <c r="RSA225" t="s">
        <v>52</v>
      </c>
      <c r="RSB225" t="s">
        <v>52</v>
      </c>
      <c r="RSC225" t="s">
        <v>52</v>
      </c>
      <c r="RSD225" t="s">
        <v>52</v>
      </c>
      <c r="RSE225" t="s">
        <v>52</v>
      </c>
      <c r="RSF225" t="s">
        <v>52</v>
      </c>
      <c r="RSG225" t="s">
        <v>52</v>
      </c>
      <c r="RSH225" t="s">
        <v>52</v>
      </c>
      <c r="RSI225" t="s">
        <v>52</v>
      </c>
      <c r="RSJ225" t="s">
        <v>52</v>
      </c>
      <c r="RSK225" t="s">
        <v>52</v>
      </c>
      <c r="RSL225" t="s">
        <v>52</v>
      </c>
      <c r="RSM225" t="s">
        <v>52</v>
      </c>
      <c r="RSN225" t="s">
        <v>52</v>
      </c>
      <c r="RSO225" t="s">
        <v>52</v>
      </c>
      <c r="RSP225" t="s">
        <v>52</v>
      </c>
      <c r="RSQ225" t="s">
        <v>52</v>
      </c>
      <c r="RSR225" t="s">
        <v>52</v>
      </c>
      <c r="RSS225" t="s">
        <v>52</v>
      </c>
      <c r="RST225" t="s">
        <v>52</v>
      </c>
      <c r="RSU225" t="s">
        <v>52</v>
      </c>
      <c r="RSV225" t="s">
        <v>52</v>
      </c>
      <c r="RSW225" t="s">
        <v>52</v>
      </c>
      <c r="RSX225" t="s">
        <v>52</v>
      </c>
      <c r="RSY225" t="s">
        <v>52</v>
      </c>
      <c r="RSZ225" t="s">
        <v>52</v>
      </c>
      <c r="RTA225" t="s">
        <v>52</v>
      </c>
      <c r="RTB225" t="s">
        <v>52</v>
      </c>
      <c r="RTC225" t="s">
        <v>52</v>
      </c>
      <c r="RTD225" t="s">
        <v>52</v>
      </c>
      <c r="RTE225" t="s">
        <v>52</v>
      </c>
      <c r="RTF225" t="s">
        <v>52</v>
      </c>
      <c r="RTG225" t="s">
        <v>52</v>
      </c>
      <c r="RTH225" t="s">
        <v>52</v>
      </c>
      <c r="RTI225" t="s">
        <v>52</v>
      </c>
      <c r="RTJ225" t="s">
        <v>52</v>
      </c>
      <c r="RTK225" t="s">
        <v>52</v>
      </c>
      <c r="RTL225" t="s">
        <v>52</v>
      </c>
      <c r="RTM225" t="s">
        <v>52</v>
      </c>
      <c r="RTN225" t="s">
        <v>52</v>
      </c>
      <c r="RTO225" t="s">
        <v>52</v>
      </c>
      <c r="RTP225" t="s">
        <v>52</v>
      </c>
      <c r="RTQ225" t="s">
        <v>52</v>
      </c>
      <c r="RTR225" t="s">
        <v>52</v>
      </c>
      <c r="RTS225" t="s">
        <v>52</v>
      </c>
      <c r="RTT225" t="s">
        <v>52</v>
      </c>
      <c r="RTU225" t="s">
        <v>52</v>
      </c>
      <c r="RTV225" t="s">
        <v>52</v>
      </c>
      <c r="RTW225" t="s">
        <v>52</v>
      </c>
      <c r="RTX225" t="s">
        <v>52</v>
      </c>
      <c r="RTY225" t="s">
        <v>52</v>
      </c>
      <c r="RTZ225" t="s">
        <v>52</v>
      </c>
      <c r="RUA225" t="s">
        <v>52</v>
      </c>
      <c r="RUB225" t="s">
        <v>52</v>
      </c>
      <c r="RUC225" t="s">
        <v>52</v>
      </c>
      <c r="RUD225" t="s">
        <v>52</v>
      </c>
      <c r="RUE225" t="s">
        <v>52</v>
      </c>
      <c r="RUF225" t="s">
        <v>52</v>
      </c>
      <c r="RUG225" t="s">
        <v>52</v>
      </c>
      <c r="RUH225" t="s">
        <v>52</v>
      </c>
      <c r="RUI225" t="s">
        <v>52</v>
      </c>
      <c r="RUJ225" t="s">
        <v>52</v>
      </c>
      <c r="RUK225" t="s">
        <v>52</v>
      </c>
      <c r="RUL225" t="s">
        <v>52</v>
      </c>
      <c r="RUM225" t="s">
        <v>52</v>
      </c>
      <c r="RUN225" t="s">
        <v>52</v>
      </c>
      <c r="RUO225" t="s">
        <v>52</v>
      </c>
      <c r="RUP225" t="s">
        <v>52</v>
      </c>
      <c r="RUQ225" t="s">
        <v>52</v>
      </c>
      <c r="RUR225" t="s">
        <v>52</v>
      </c>
      <c r="RUS225" t="s">
        <v>52</v>
      </c>
      <c r="RUT225" t="s">
        <v>52</v>
      </c>
      <c r="RUU225" t="s">
        <v>52</v>
      </c>
      <c r="RUV225" t="s">
        <v>52</v>
      </c>
      <c r="RUW225" t="s">
        <v>52</v>
      </c>
      <c r="RUX225" t="s">
        <v>52</v>
      </c>
      <c r="RUY225" t="s">
        <v>52</v>
      </c>
      <c r="RUZ225" t="s">
        <v>52</v>
      </c>
      <c r="RVA225" t="s">
        <v>52</v>
      </c>
      <c r="RVB225" t="s">
        <v>52</v>
      </c>
      <c r="RVC225" t="s">
        <v>52</v>
      </c>
      <c r="RVD225" t="s">
        <v>52</v>
      </c>
      <c r="RVE225" t="s">
        <v>52</v>
      </c>
      <c r="RVF225" t="s">
        <v>52</v>
      </c>
      <c r="RVG225" t="s">
        <v>52</v>
      </c>
      <c r="RVH225" t="s">
        <v>52</v>
      </c>
      <c r="RVI225" t="s">
        <v>52</v>
      </c>
      <c r="RVJ225" t="s">
        <v>52</v>
      </c>
      <c r="RVK225" t="s">
        <v>52</v>
      </c>
      <c r="RVL225" t="s">
        <v>52</v>
      </c>
      <c r="RVM225" t="s">
        <v>52</v>
      </c>
      <c r="RVN225" t="s">
        <v>52</v>
      </c>
      <c r="RVO225" t="s">
        <v>52</v>
      </c>
      <c r="RVP225" t="s">
        <v>52</v>
      </c>
      <c r="RVQ225" t="s">
        <v>52</v>
      </c>
      <c r="RVR225" t="s">
        <v>52</v>
      </c>
      <c r="RVS225" t="s">
        <v>52</v>
      </c>
      <c r="RVT225" t="s">
        <v>52</v>
      </c>
      <c r="RVU225" t="s">
        <v>52</v>
      </c>
      <c r="RVV225" t="s">
        <v>52</v>
      </c>
      <c r="RVW225" t="s">
        <v>52</v>
      </c>
      <c r="RVX225" t="s">
        <v>52</v>
      </c>
      <c r="RVY225" t="s">
        <v>52</v>
      </c>
      <c r="RVZ225" t="s">
        <v>52</v>
      </c>
      <c r="RWA225" t="s">
        <v>52</v>
      </c>
      <c r="RWB225" t="s">
        <v>52</v>
      </c>
      <c r="RWC225" t="s">
        <v>52</v>
      </c>
      <c r="RWD225" t="s">
        <v>52</v>
      </c>
      <c r="RWE225" t="s">
        <v>52</v>
      </c>
      <c r="RWF225" t="s">
        <v>52</v>
      </c>
      <c r="RWG225" t="s">
        <v>52</v>
      </c>
      <c r="RWH225" t="s">
        <v>52</v>
      </c>
      <c r="RWI225" t="s">
        <v>52</v>
      </c>
      <c r="RWJ225" t="s">
        <v>52</v>
      </c>
      <c r="RWK225" t="s">
        <v>52</v>
      </c>
      <c r="RWL225" t="s">
        <v>52</v>
      </c>
      <c r="RWM225" t="s">
        <v>52</v>
      </c>
      <c r="RWN225" t="s">
        <v>52</v>
      </c>
      <c r="RWO225" t="s">
        <v>52</v>
      </c>
      <c r="RWP225" t="s">
        <v>52</v>
      </c>
      <c r="RWQ225" t="s">
        <v>52</v>
      </c>
      <c r="RWR225" t="s">
        <v>52</v>
      </c>
      <c r="RWS225" t="s">
        <v>52</v>
      </c>
      <c r="RWT225" t="s">
        <v>52</v>
      </c>
      <c r="RWU225" t="s">
        <v>52</v>
      </c>
      <c r="RWV225" t="s">
        <v>52</v>
      </c>
      <c r="RWW225" t="s">
        <v>52</v>
      </c>
      <c r="RWX225" t="s">
        <v>52</v>
      </c>
      <c r="RWY225" t="s">
        <v>52</v>
      </c>
      <c r="RWZ225" t="s">
        <v>52</v>
      </c>
      <c r="RXA225" t="s">
        <v>52</v>
      </c>
      <c r="RXB225" t="s">
        <v>52</v>
      </c>
      <c r="RXC225" t="s">
        <v>52</v>
      </c>
      <c r="RXD225" t="s">
        <v>52</v>
      </c>
      <c r="RXE225" t="s">
        <v>52</v>
      </c>
      <c r="RXF225" t="s">
        <v>52</v>
      </c>
      <c r="RXG225" t="s">
        <v>52</v>
      </c>
      <c r="RXH225" t="s">
        <v>52</v>
      </c>
      <c r="RXI225" t="s">
        <v>52</v>
      </c>
      <c r="RXJ225" t="s">
        <v>52</v>
      </c>
      <c r="RXK225" t="s">
        <v>52</v>
      </c>
      <c r="RXL225" t="s">
        <v>52</v>
      </c>
      <c r="RXM225" t="s">
        <v>52</v>
      </c>
      <c r="RXN225" t="s">
        <v>52</v>
      </c>
      <c r="RXO225" t="s">
        <v>52</v>
      </c>
      <c r="RXP225" t="s">
        <v>52</v>
      </c>
      <c r="RXQ225" t="s">
        <v>52</v>
      </c>
      <c r="RXR225" t="s">
        <v>52</v>
      </c>
      <c r="RXS225" t="s">
        <v>52</v>
      </c>
      <c r="RXT225" t="s">
        <v>52</v>
      </c>
      <c r="RXU225" t="s">
        <v>52</v>
      </c>
      <c r="RXV225" t="s">
        <v>52</v>
      </c>
      <c r="RXW225" t="s">
        <v>52</v>
      </c>
      <c r="RXX225" t="s">
        <v>52</v>
      </c>
      <c r="RXY225" t="s">
        <v>52</v>
      </c>
      <c r="RXZ225" t="s">
        <v>52</v>
      </c>
      <c r="RYA225" t="s">
        <v>52</v>
      </c>
      <c r="RYB225" t="s">
        <v>52</v>
      </c>
      <c r="RYC225" t="s">
        <v>52</v>
      </c>
      <c r="RYD225" t="s">
        <v>52</v>
      </c>
      <c r="RYE225" t="s">
        <v>52</v>
      </c>
      <c r="RYF225" t="s">
        <v>52</v>
      </c>
      <c r="RYG225" t="s">
        <v>52</v>
      </c>
      <c r="RYH225" t="s">
        <v>52</v>
      </c>
      <c r="RYI225" t="s">
        <v>52</v>
      </c>
      <c r="RYJ225" t="s">
        <v>52</v>
      </c>
      <c r="RYK225" t="s">
        <v>52</v>
      </c>
      <c r="RYL225" t="s">
        <v>52</v>
      </c>
      <c r="RYM225" t="s">
        <v>52</v>
      </c>
      <c r="RYN225" t="s">
        <v>52</v>
      </c>
      <c r="RYO225" t="s">
        <v>52</v>
      </c>
      <c r="RYP225" t="s">
        <v>52</v>
      </c>
      <c r="RYQ225" t="s">
        <v>52</v>
      </c>
      <c r="RYR225" t="s">
        <v>52</v>
      </c>
      <c r="RYS225" t="s">
        <v>52</v>
      </c>
      <c r="RYT225" t="s">
        <v>52</v>
      </c>
      <c r="RYU225" t="s">
        <v>52</v>
      </c>
      <c r="RYV225" t="s">
        <v>52</v>
      </c>
      <c r="RYW225" t="s">
        <v>52</v>
      </c>
      <c r="RYX225" t="s">
        <v>52</v>
      </c>
      <c r="RYY225" t="s">
        <v>52</v>
      </c>
      <c r="RYZ225" t="s">
        <v>52</v>
      </c>
      <c r="RZA225" t="s">
        <v>52</v>
      </c>
      <c r="RZB225" t="s">
        <v>52</v>
      </c>
      <c r="RZC225" t="s">
        <v>52</v>
      </c>
      <c r="RZD225" t="s">
        <v>52</v>
      </c>
      <c r="RZE225" t="s">
        <v>52</v>
      </c>
      <c r="RZF225" t="s">
        <v>52</v>
      </c>
      <c r="RZG225" t="s">
        <v>52</v>
      </c>
      <c r="RZH225" t="s">
        <v>52</v>
      </c>
      <c r="RZI225" t="s">
        <v>52</v>
      </c>
      <c r="RZJ225" t="s">
        <v>52</v>
      </c>
      <c r="RZK225" t="s">
        <v>52</v>
      </c>
      <c r="RZL225" t="s">
        <v>52</v>
      </c>
      <c r="RZM225" t="s">
        <v>52</v>
      </c>
      <c r="RZN225" t="s">
        <v>52</v>
      </c>
      <c r="RZO225" t="s">
        <v>52</v>
      </c>
      <c r="RZP225" t="s">
        <v>52</v>
      </c>
      <c r="RZQ225" t="s">
        <v>52</v>
      </c>
      <c r="RZR225" t="s">
        <v>52</v>
      </c>
      <c r="RZS225" t="s">
        <v>52</v>
      </c>
      <c r="RZT225" t="s">
        <v>52</v>
      </c>
      <c r="RZU225" t="s">
        <v>52</v>
      </c>
      <c r="RZV225" t="s">
        <v>52</v>
      </c>
      <c r="RZW225" t="s">
        <v>52</v>
      </c>
      <c r="RZX225" t="s">
        <v>52</v>
      </c>
      <c r="RZY225" t="s">
        <v>52</v>
      </c>
      <c r="RZZ225" t="s">
        <v>52</v>
      </c>
      <c r="SAA225" t="s">
        <v>52</v>
      </c>
      <c r="SAB225" t="s">
        <v>52</v>
      </c>
      <c r="SAC225" t="s">
        <v>52</v>
      </c>
      <c r="SAD225" t="s">
        <v>52</v>
      </c>
      <c r="SAE225" t="s">
        <v>52</v>
      </c>
      <c r="SAF225" t="s">
        <v>52</v>
      </c>
      <c r="SAG225" t="s">
        <v>52</v>
      </c>
      <c r="SAH225" t="s">
        <v>52</v>
      </c>
      <c r="SAI225" t="s">
        <v>52</v>
      </c>
      <c r="SAJ225" t="s">
        <v>52</v>
      </c>
      <c r="SAK225" t="s">
        <v>52</v>
      </c>
      <c r="SAL225" t="s">
        <v>52</v>
      </c>
      <c r="SAM225" t="s">
        <v>52</v>
      </c>
      <c r="SAN225" t="s">
        <v>52</v>
      </c>
      <c r="SAO225" t="s">
        <v>52</v>
      </c>
      <c r="SAP225" t="s">
        <v>52</v>
      </c>
      <c r="SAQ225" t="s">
        <v>52</v>
      </c>
      <c r="SAR225" t="s">
        <v>52</v>
      </c>
      <c r="SAS225" t="s">
        <v>52</v>
      </c>
      <c r="SAT225" t="s">
        <v>52</v>
      </c>
      <c r="SAU225" t="s">
        <v>52</v>
      </c>
      <c r="SAV225" t="s">
        <v>52</v>
      </c>
      <c r="SAW225" t="s">
        <v>52</v>
      </c>
      <c r="SAX225" t="s">
        <v>52</v>
      </c>
      <c r="SAY225" t="s">
        <v>52</v>
      </c>
      <c r="SAZ225" t="s">
        <v>52</v>
      </c>
      <c r="SBA225" t="s">
        <v>52</v>
      </c>
      <c r="SBB225" t="s">
        <v>52</v>
      </c>
      <c r="SBC225" t="s">
        <v>52</v>
      </c>
      <c r="SBD225" t="s">
        <v>52</v>
      </c>
      <c r="SBE225" t="s">
        <v>52</v>
      </c>
      <c r="SBF225" t="s">
        <v>52</v>
      </c>
      <c r="SBG225" t="s">
        <v>52</v>
      </c>
      <c r="SBH225" t="s">
        <v>52</v>
      </c>
      <c r="SBI225" t="s">
        <v>52</v>
      </c>
      <c r="SBJ225" t="s">
        <v>52</v>
      </c>
      <c r="SBK225" t="s">
        <v>52</v>
      </c>
      <c r="SBL225" t="s">
        <v>52</v>
      </c>
      <c r="SBM225" t="s">
        <v>52</v>
      </c>
      <c r="SBN225" t="s">
        <v>52</v>
      </c>
      <c r="SBO225" t="s">
        <v>52</v>
      </c>
      <c r="SBP225" t="s">
        <v>52</v>
      </c>
      <c r="SBQ225" t="s">
        <v>52</v>
      </c>
      <c r="SBR225" t="s">
        <v>52</v>
      </c>
      <c r="SBS225" t="s">
        <v>52</v>
      </c>
      <c r="SBT225" t="s">
        <v>52</v>
      </c>
      <c r="SBU225" t="s">
        <v>52</v>
      </c>
      <c r="SBV225" t="s">
        <v>52</v>
      </c>
      <c r="SBW225" t="s">
        <v>52</v>
      </c>
      <c r="SBX225" t="s">
        <v>52</v>
      </c>
      <c r="SBY225" t="s">
        <v>52</v>
      </c>
      <c r="SBZ225" t="s">
        <v>52</v>
      </c>
      <c r="SCA225" t="s">
        <v>52</v>
      </c>
      <c r="SCB225" t="s">
        <v>52</v>
      </c>
      <c r="SCC225" t="s">
        <v>52</v>
      </c>
      <c r="SCD225" t="s">
        <v>52</v>
      </c>
      <c r="SCE225" t="s">
        <v>52</v>
      </c>
      <c r="SCF225" t="s">
        <v>52</v>
      </c>
      <c r="SCG225" t="s">
        <v>52</v>
      </c>
      <c r="SCH225" t="s">
        <v>52</v>
      </c>
      <c r="SCI225" t="s">
        <v>52</v>
      </c>
      <c r="SCJ225" t="s">
        <v>52</v>
      </c>
      <c r="SCK225" t="s">
        <v>52</v>
      </c>
      <c r="SCL225" t="s">
        <v>52</v>
      </c>
      <c r="SCM225" t="s">
        <v>52</v>
      </c>
      <c r="SCN225" t="s">
        <v>52</v>
      </c>
      <c r="SCO225" t="s">
        <v>52</v>
      </c>
      <c r="SCP225" t="s">
        <v>52</v>
      </c>
      <c r="SCQ225" t="s">
        <v>52</v>
      </c>
      <c r="SCR225" t="s">
        <v>52</v>
      </c>
      <c r="SCS225" t="s">
        <v>52</v>
      </c>
      <c r="SCT225" t="s">
        <v>52</v>
      </c>
      <c r="SCU225" t="s">
        <v>52</v>
      </c>
      <c r="SCV225" t="s">
        <v>52</v>
      </c>
      <c r="SCW225" t="s">
        <v>52</v>
      </c>
      <c r="SCX225" t="s">
        <v>52</v>
      </c>
      <c r="SCY225" t="s">
        <v>52</v>
      </c>
      <c r="SCZ225" t="s">
        <v>52</v>
      </c>
      <c r="SDA225" t="s">
        <v>52</v>
      </c>
      <c r="SDB225" t="s">
        <v>52</v>
      </c>
      <c r="SDC225" t="s">
        <v>52</v>
      </c>
      <c r="SDD225" t="s">
        <v>52</v>
      </c>
      <c r="SDE225" t="s">
        <v>52</v>
      </c>
      <c r="SDF225" t="s">
        <v>52</v>
      </c>
      <c r="SDG225" t="s">
        <v>52</v>
      </c>
      <c r="SDH225" t="s">
        <v>52</v>
      </c>
      <c r="SDI225" t="s">
        <v>52</v>
      </c>
      <c r="SDJ225" t="s">
        <v>52</v>
      </c>
      <c r="SDK225" t="s">
        <v>52</v>
      </c>
      <c r="SDL225" t="s">
        <v>52</v>
      </c>
      <c r="SDM225" t="s">
        <v>52</v>
      </c>
      <c r="SDN225" t="s">
        <v>52</v>
      </c>
      <c r="SDO225" t="s">
        <v>52</v>
      </c>
      <c r="SDP225" t="s">
        <v>52</v>
      </c>
      <c r="SDQ225" t="s">
        <v>52</v>
      </c>
      <c r="SDR225" t="s">
        <v>52</v>
      </c>
      <c r="SDS225" t="s">
        <v>52</v>
      </c>
      <c r="SDT225" t="s">
        <v>52</v>
      </c>
      <c r="SDU225" t="s">
        <v>52</v>
      </c>
      <c r="SDV225" t="s">
        <v>52</v>
      </c>
      <c r="SDW225" t="s">
        <v>52</v>
      </c>
      <c r="SDX225" t="s">
        <v>52</v>
      </c>
      <c r="SDY225" t="s">
        <v>52</v>
      </c>
      <c r="SDZ225" t="s">
        <v>52</v>
      </c>
      <c r="SEA225" t="s">
        <v>52</v>
      </c>
      <c r="SEB225" t="s">
        <v>52</v>
      </c>
      <c r="SEC225" t="s">
        <v>52</v>
      </c>
      <c r="SED225" t="s">
        <v>52</v>
      </c>
      <c r="SEE225" t="s">
        <v>52</v>
      </c>
      <c r="SEF225" t="s">
        <v>52</v>
      </c>
      <c r="SEG225" t="s">
        <v>52</v>
      </c>
      <c r="SEH225" t="s">
        <v>52</v>
      </c>
      <c r="SEI225" t="s">
        <v>52</v>
      </c>
      <c r="SEJ225" t="s">
        <v>52</v>
      </c>
      <c r="SEK225" t="s">
        <v>52</v>
      </c>
      <c r="SEL225" t="s">
        <v>52</v>
      </c>
      <c r="SEM225" t="s">
        <v>52</v>
      </c>
      <c r="SEN225" t="s">
        <v>52</v>
      </c>
      <c r="SEO225" t="s">
        <v>52</v>
      </c>
      <c r="SEP225" t="s">
        <v>52</v>
      </c>
      <c r="SEQ225" t="s">
        <v>52</v>
      </c>
      <c r="SER225" t="s">
        <v>52</v>
      </c>
      <c r="SES225" t="s">
        <v>52</v>
      </c>
      <c r="SET225" t="s">
        <v>52</v>
      </c>
      <c r="SEU225" t="s">
        <v>52</v>
      </c>
      <c r="SEV225" t="s">
        <v>52</v>
      </c>
      <c r="SEW225" t="s">
        <v>52</v>
      </c>
      <c r="SEX225" t="s">
        <v>52</v>
      </c>
      <c r="SEY225" t="s">
        <v>52</v>
      </c>
      <c r="SEZ225" t="s">
        <v>52</v>
      </c>
      <c r="SFA225" t="s">
        <v>52</v>
      </c>
      <c r="SFB225" t="s">
        <v>52</v>
      </c>
      <c r="SFC225" t="s">
        <v>52</v>
      </c>
      <c r="SFD225" t="s">
        <v>52</v>
      </c>
      <c r="SFE225" t="s">
        <v>52</v>
      </c>
      <c r="SFF225" t="s">
        <v>52</v>
      </c>
      <c r="SFG225" t="s">
        <v>52</v>
      </c>
      <c r="SFH225" t="s">
        <v>52</v>
      </c>
      <c r="SFI225" t="s">
        <v>52</v>
      </c>
      <c r="SFJ225" t="s">
        <v>52</v>
      </c>
      <c r="SFK225" t="s">
        <v>52</v>
      </c>
      <c r="SFL225" t="s">
        <v>52</v>
      </c>
      <c r="SFM225" t="s">
        <v>52</v>
      </c>
      <c r="SFN225" t="s">
        <v>52</v>
      </c>
      <c r="SFO225" t="s">
        <v>52</v>
      </c>
      <c r="SFP225" t="s">
        <v>52</v>
      </c>
      <c r="SFQ225" t="s">
        <v>52</v>
      </c>
      <c r="SFR225" t="s">
        <v>52</v>
      </c>
      <c r="SFS225" t="s">
        <v>52</v>
      </c>
      <c r="SFT225" t="s">
        <v>52</v>
      </c>
      <c r="SFU225" t="s">
        <v>52</v>
      </c>
      <c r="SFV225" t="s">
        <v>52</v>
      </c>
      <c r="SFW225" t="s">
        <v>52</v>
      </c>
      <c r="SFX225" t="s">
        <v>52</v>
      </c>
      <c r="SFY225" t="s">
        <v>52</v>
      </c>
      <c r="SFZ225" t="s">
        <v>52</v>
      </c>
      <c r="SGA225" t="s">
        <v>52</v>
      </c>
      <c r="SGB225" t="s">
        <v>52</v>
      </c>
      <c r="SGC225" t="s">
        <v>52</v>
      </c>
      <c r="SGD225" t="s">
        <v>52</v>
      </c>
      <c r="SGE225" t="s">
        <v>52</v>
      </c>
      <c r="SGF225" t="s">
        <v>52</v>
      </c>
      <c r="SGG225" t="s">
        <v>52</v>
      </c>
      <c r="SGH225" t="s">
        <v>52</v>
      </c>
      <c r="SGI225" t="s">
        <v>52</v>
      </c>
      <c r="SGJ225" t="s">
        <v>52</v>
      </c>
      <c r="SGK225" t="s">
        <v>52</v>
      </c>
      <c r="SGL225" t="s">
        <v>52</v>
      </c>
      <c r="SGM225" t="s">
        <v>52</v>
      </c>
      <c r="SGN225" t="s">
        <v>52</v>
      </c>
      <c r="SGO225" t="s">
        <v>52</v>
      </c>
      <c r="SGP225" t="s">
        <v>52</v>
      </c>
      <c r="SGQ225" t="s">
        <v>52</v>
      </c>
      <c r="SGR225" t="s">
        <v>52</v>
      </c>
      <c r="SGS225" t="s">
        <v>52</v>
      </c>
      <c r="SGT225" t="s">
        <v>52</v>
      </c>
      <c r="SGU225" t="s">
        <v>52</v>
      </c>
      <c r="SGV225" t="s">
        <v>52</v>
      </c>
      <c r="SGW225" t="s">
        <v>52</v>
      </c>
      <c r="SGX225" t="s">
        <v>52</v>
      </c>
      <c r="SGY225" t="s">
        <v>52</v>
      </c>
      <c r="SGZ225" t="s">
        <v>52</v>
      </c>
      <c r="SHA225" t="s">
        <v>52</v>
      </c>
      <c r="SHB225" t="s">
        <v>52</v>
      </c>
      <c r="SHC225" t="s">
        <v>52</v>
      </c>
      <c r="SHD225" t="s">
        <v>52</v>
      </c>
      <c r="SHE225" t="s">
        <v>52</v>
      </c>
      <c r="SHF225" t="s">
        <v>52</v>
      </c>
      <c r="SHG225" t="s">
        <v>52</v>
      </c>
      <c r="SHH225" t="s">
        <v>52</v>
      </c>
      <c r="SHI225" t="s">
        <v>52</v>
      </c>
      <c r="SHJ225" t="s">
        <v>52</v>
      </c>
      <c r="SHK225" t="s">
        <v>52</v>
      </c>
      <c r="SHL225" t="s">
        <v>52</v>
      </c>
      <c r="SHM225" t="s">
        <v>52</v>
      </c>
      <c r="SHN225" t="s">
        <v>52</v>
      </c>
      <c r="SHO225" t="s">
        <v>52</v>
      </c>
      <c r="SHP225" t="s">
        <v>52</v>
      </c>
      <c r="SHQ225" t="s">
        <v>52</v>
      </c>
      <c r="SHR225" t="s">
        <v>52</v>
      </c>
      <c r="SHS225" t="s">
        <v>52</v>
      </c>
      <c r="SHT225" t="s">
        <v>52</v>
      </c>
      <c r="SHU225" t="s">
        <v>52</v>
      </c>
      <c r="SHV225" t="s">
        <v>52</v>
      </c>
      <c r="SHW225" t="s">
        <v>52</v>
      </c>
      <c r="SHX225" t="s">
        <v>52</v>
      </c>
      <c r="SHY225" t="s">
        <v>52</v>
      </c>
      <c r="SHZ225" t="s">
        <v>52</v>
      </c>
      <c r="SIA225" t="s">
        <v>52</v>
      </c>
      <c r="SIB225" t="s">
        <v>52</v>
      </c>
      <c r="SIC225" t="s">
        <v>52</v>
      </c>
      <c r="SID225" t="s">
        <v>52</v>
      </c>
      <c r="SIE225" t="s">
        <v>52</v>
      </c>
      <c r="SIF225" t="s">
        <v>52</v>
      </c>
      <c r="SIG225" t="s">
        <v>52</v>
      </c>
      <c r="SIH225" t="s">
        <v>52</v>
      </c>
      <c r="SII225" t="s">
        <v>52</v>
      </c>
      <c r="SIJ225" t="s">
        <v>52</v>
      </c>
      <c r="SIK225" t="s">
        <v>52</v>
      </c>
      <c r="SIL225" t="s">
        <v>52</v>
      </c>
      <c r="SIM225" t="s">
        <v>52</v>
      </c>
      <c r="SIN225" t="s">
        <v>52</v>
      </c>
      <c r="SIO225" t="s">
        <v>52</v>
      </c>
      <c r="SIP225" t="s">
        <v>52</v>
      </c>
      <c r="SIQ225" t="s">
        <v>52</v>
      </c>
      <c r="SIR225" t="s">
        <v>52</v>
      </c>
      <c r="SIS225" t="s">
        <v>52</v>
      </c>
      <c r="SIT225" t="s">
        <v>52</v>
      </c>
      <c r="SIU225" t="s">
        <v>52</v>
      </c>
      <c r="SIV225" t="s">
        <v>52</v>
      </c>
      <c r="SIW225" t="s">
        <v>52</v>
      </c>
      <c r="SIX225" t="s">
        <v>52</v>
      </c>
      <c r="SIY225" t="s">
        <v>52</v>
      </c>
      <c r="SIZ225" t="s">
        <v>52</v>
      </c>
      <c r="SJA225" t="s">
        <v>52</v>
      </c>
      <c r="SJB225" t="s">
        <v>52</v>
      </c>
      <c r="SJC225" t="s">
        <v>52</v>
      </c>
      <c r="SJD225" t="s">
        <v>52</v>
      </c>
      <c r="SJE225" t="s">
        <v>52</v>
      </c>
      <c r="SJF225" t="s">
        <v>52</v>
      </c>
      <c r="SJG225" t="s">
        <v>52</v>
      </c>
      <c r="SJH225" t="s">
        <v>52</v>
      </c>
      <c r="SJI225" t="s">
        <v>52</v>
      </c>
      <c r="SJJ225" t="s">
        <v>52</v>
      </c>
      <c r="SJK225" t="s">
        <v>52</v>
      </c>
      <c r="SJL225" t="s">
        <v>52</v>
      </c>
      <c r="SJM225" t="s">
        <v>52</v>
      </c>
      <c r="SJN225" t="s">
        <v>52</v>
      </c>
      <c r="SJO225" t="s">
        <v>52</v>
      </c>
      <c r="SJP225" t="s">
        <v>52</v>
      </c>
      <c r="SJQ225" t="s">
        <v>52</v>
      </c>
      <c r="SJR225" t="s">
        <v>52</v>
      </c>
      <c r="SJS225" t="s">
        <v>52</v>
      </c>
      <c r="SJT225" t="s">
        <v>52</v>
      </c>
      <c r="SJU225" t="s">
        <v>52</v>
      </c>
      <c r="SJV225" t="s">
        <v>52</v>
      </c>
      <c r="SJW225" t="s">
        <v>52</v>
      </c>
      <c r="SJX225" t="s">
        <v>52</v>
      </c>
      <c r="SJY225" t="s">
        <v>52</v>
      </c>
      <c r="SJZ225" t="s">
        <v>52</v>
      </c>
      <c r="SKA225" t="s">
        <v>52</v>
      </c>
      <c r="SKB225" t="s">
        <v>52</v>
      </c>
      <c r="SKC225" t="s">
        <v>52</v>
      </c>
      <c r="SKD225" t="s">
        <v>52</v>
      </c>
      <c r="SKE225" t="s">
        <v>52</v>
      </c>
      <c r="SKF225" t="s">
        <v>52</v>
      </c>
      <c r="SKG225" t="s">
        <v>52</v>
      </c>
      <c r="SKH225" t="s">
        <v>52</v>
      </c>
      <c r="SKI225" t="s">
        <v>52</v>
      </c>
      <c r="SKJ225" t="s">
        <v>52</v>
      </c>
      <c r="SKK225" t="s">
        <v>52</v>
      </c>
      <c r="SKL225" t="s">
        <v>52</v>
      </c>
      <c r="SKM225" t="s">
        <v>52</v>
      </c>
      <c r="SKN225" t="s">
        <v>52</v>
      </c>
      <c r="SKO225" t="s">
        <v>52</v>
      </c>
      <c r="SKP225" t="s">
        <v>52</v>
      </c>
      <c r="SKQ225" t="s">
        <v>52</v>
      </c>
      <c r="SKR225" t="s">
        <v>52</v>
      </c>
      <c r="SKS225" t="s">
        <v>52</v>
      </c>
      <c r="SKT225" t="s">
        <v>52</v>
      </c>
      <c r="SKU225" t="s">
        <v>52</v>
      </c>
      <c r="SKV225" t="s">
        <v>52</v>
      </c>
      <c r="SKW225" t="s">
        <v>52</v>
      </c>
      <c r="SKX225" t="s">
        <v>52</v>
      </c>
      <c r="SKY225" t="s">
        <v>52</v>
      </c>
      <c r="SKZ225" t="s">
        <v>52</v>
      </c>
      <c r="SLA225" t="s">
        <v>52</v>
      </c>
      <c r="SLB225" t="s">
        <v>52</v>
      </c>
      <c r="SLC225" t="s">
        <v>52</v>
      </c>
      <c r="SLD225" t="s">
        <v>52</v>
      </c>
      <c r="SLE225" t="s">
        <v>52</v>
      </c>
      <c r="SLF225" t="s">
        <v>52</v>
      </c>
      <c r="SLG225" t="s">
        <v>52</v>
      </c>
      <c r="SLH225" t="s">
        <v>52</v>
      </c>
      <c r="SLI225" t="s">
        <v>52</v>
      </c>
      <c r="SLJ225" t="s">
        <v>52</v>
      </c>
      <c r="SLK225" t="s">
        <v>52</v>
      </c>
      <c r="SLL225" t="s">
        <v>52</v>
      </c>
      <c r="SLM225" t="s">
        <v>52</v>
      </c>
      <c r="SLN225" t="s">
        <v>52</v>
      </c>
      <c r="SLO225" t="s">
        <v>52</v>
      </c>
      <c r="SLP225" t="s">
        <v>52</v>
      </c>
      <c r="SLQ225" t="s">
        <v>52</v>
      </c>
      <c r="SLR225" t="s">
        <v>52</v>
      </c>
      <c r="SLS225" t="s">
        <v>52</v>
      </c>
      <c r="SLT225" t="s">
        <v>52</v>
      </c>
      <c r="SLU225" t="s">
        <v>52</v>
      </c>
      <c r="SLV225" t="s">
        <v>52</v>
      </c>
      <c r="SLW225" t="s">
        <v>52</v>
      </c>
      <c r="SLX225" t="s">
        <v>52</v>
      </c>
      <c r="SLY225" t="s">
        <v>52</v>
      </c>
      <c r="SLZ225" t="s">
        <v>52</v>
      </c>
      <c r="SMA225" t="s">
        <v>52</v>
      </c>
      <c r="SMB225" t="s">
        <v>52</v>
      </c>
      <c r="SMC225" t="s">
        <v>52</v>
      </c>
      <c r="SMD225" t="s">
        <v>52</v>
      </c>
      <c r="SME225" t="s">
        <v>52</v>
      </c>
      <c r="SMF225" t="s">
        <v>52</v>
      </c>
      <c r="SMG225" t="s">
        <v>52</v>
      </c>
      <c r="SMH225" t="s">
        <v>52</v>
      </c>
      <c r="SMI225" t="s">
        <v>52</v>
      </c>
      <c r="SMJ225" t="s">
        <v>52</v>
      </c>
      <c r="SMK225" t="s">
        <v>52</v>
      </c>
      <c r="SML225" t="s">
        <v>52</v>
      </c>
      <c r="SMM225" t="s">
        <v>52</v>
      </c>
      <c r="SMN225" t="s">
        <v>52</v>
      </c>
      <c r="SMO225" t="s">
        <v>52</v>
      </c>
      <c r="SMP225" t="s">
        <v>52</v>
      </c>
      <c r="SMQ225" t="s">
        <v>52</v>
      </c>
      <c r="SMR225" t="s">
        <v>52</v>
      </c>
      <c r="SMS225" t="s">
        <v>52</v>
      </c>
      <c r="SMT225" t="s">
        <v>52</v>
      </c>
      <c r="SMU225" t="s">
        <v>52</v>
      </c>
      <c r="SMV225" t="s">
        <v>52</v>
      </c>
      <c r="SMW225" t="s">
        <v>52</v>
      </c>
      <c r="SMX225" t="s">
        <v>52</v>
      </c>
      <c r="SMY225" t="s">
        <v>52</v>
      </c>
      <c r="SMZ225" t="s">
        <v>52</v>
      </c>
      <c r="SNA225" t="s">
        <v>52</v>
      </c>
      <c r="SNB225" t="s">
        <v>52</v>
      </c>
      <c r="SNC225" t="s">
        <v>52</v>
      </c>
      <c r="SND225" t="s">
        <v>52</v>
      </c>
      <c r="SNE225" t="s">
        <v>52</v>
      </c>
      <c r="SNF225" t="s">
        <v>52</v>
      </c>
      <c r="SNG225" t="s">
        <v>52</v>
      </c>
      <c r="SNH225" t="s">
        <v>52</v>
      </c>
      <c r="SNI225" t="s">
        <v>52</v>
      </c>
      <c r="SNJ225" t="s">
        <v>52</v>
      </c>
      <c r="SNK225" t="s">
        <v>52</v>
      </c>
      <c r="SNL225" t="s">
        <v>52</v>
      </c>
      <c r="SNM225" t="s">
        <v>52</v>
      </c>
      <c r="SNN225" t="s">
        <v>52</v>
      </c>
      <c r="SNO225" t="s">
        <v>52</v>
      </c>
      <c r="SNP225" t="s">
        <v>52</v>
      </c>
      <c r="SNQ225" t="s">
        <v>52</v>
      </c>
      <c r="SNR225" t="s">
        <v>52</v>
      </c>
      <c r="SNS225" t="s">
        <v>52</v>
      </c>
      <c r="SNT225" t="s">
        <v>52</v>
      </c>
      <c r="SNU225" t="s">
        <v>52</v>
      </c>
      <c r="SNV225" t="s">
        <v>52</v>
      </c>
      <c r="SNW225" t="s">
        <v>52</v>
      </c>
      <c r="SNX225" t="s">
        <v>52</v>
      </c>
      <c r="SNY225" t="s">
        <v>52</v>
      </c>
      <c r="SNZ225" t="s">
        <v>52</v>
      </c>
      <c r="SOA225" t="s">
        <v>52</v>
      </c>
      <c r="SOB225" t="s">
        <v>52</v>
      </c>
      <c r="SOC225" t="s">
        <v>52</v>
      </c>
      <c r="SOD225" t="s">
        <v>52</v>
      </c>
      <c r="SOE225" t="s">
        <v>52</v>
      </c>
      <c r="SOF225" t="s">
        <v>52</v>
      </c>
      <c r="SOG225" t="s">
        <v>52</v>
      </c>
      <c r="SOH225" t="s">
        <v>52</v>
      </c>
      <c r="SOI225" t="s">
        <v>52</v>
      </c>
      <c r="SOJ225" t="s">
        <v>52</v>
      </c>
      <c r="SOK225" t="s">
        <v>52</v>
      </c>
      <c r="SOL225" t="s">
        <v>52</v>
      </c>
      <c r="SOM225" t="s">
        <v>52</v>
      </c>
      <c r="SON225" t="s">
        <v>52</v>
      </c>
      <c r="SOO225" t="s">
        <v>52</v>
      </c>
      <c r="SOP225" t="s">
        <v>52</v>
      </c>
      <c r="SOQ225" t="s">
        <v>52</v>
      </c>
      <c r="SOR225" t="s">
        <v>52</v>
      </c>
      <c r="SOS225" t="s">
        <v>52</v>
      </c>
      <c r="SOT225" t="s">
        <v>52</v>
      </c>
      <c r="SOU225" t="s">
        <v>52</v>
      </c>
      <c r="SOV225" t="s">
        <v>52</v>
      </c>
      <c r="SOW225" t="s">
        <v>52</v>
      </c>
      <c r="SOX225" t="s">
        <v>52</v>
      </c>
      <c r="SOY225" t="s">
        <v>52</v>
      </c>
      <c r="SOZ225" t="s">
        <v>52</v>
      </c>
      <c r="SPA225" t="s">
        <v>52</v>
      </c>
      <c r="SPB225" t="s">
        <v>52</v>
      </c>
      <c r="SPC225" t="s">
        <v>52</v>
      </c>
      <c r="SPD225" t="s">
        <v>52</v>
      </c>
      <c r="SPE225" t="s">
        <v>52</v>
      </c>
      <c r="SPF225" t="s">
        <v>52</v>
      </c>
      <c r="SPG225" t="s">
        <v>52</v>
      </c>
      <c r="SPH225" t="s">
        <v>52</v>
      </c>
      <c r="SPI225" t="s">
        <v>52</v>
      </c>
      <c r="SPJ225" t="s">
        <v>52</v>
      </c>
      <c r="SPK225" t="s">
        <v>52</v>
      </c>
      <c r="SPL225" t="s">
        <v>52</v>
      </c>
      <c r="SPM225" t="s">
        <v>52</v>
      </c>
      <c r="SPN225" t="s">
        <v>52</v>
      </c>
      <c r="SPO225" t="s">
        <v>52</v>
      </c>
      <c r="SPP225" t="s">
        <v>52</v>
      </c>
      <c r="SPQ225" t="s">
        <v>52</v>
      </c>
      <c r="SPR225" t="s">
        <v>52</v>
      </c>
      <c r="SPS225" t="s">
        <v>52</v>
      </c>
      <c r="SPT225" t="s">
        <v>52</v>
      </c>
      <c r="SPU225" t="s">
        <v>52</v>
      </c>
      <c r="SPV225" t="s">
        <v>52</v>
      </c>
      <c r="SPW225" t="s">
        <v>52</v>
      </c>
      <c r="SPX225" t="s">
        <v>52</v>
      </c>
      <c r="SPY225" t="s">
        <v>52</v>
      </c>
      <c r="SPZ225" t="s">
        <v>52</v>
      </c>
      <c r="SQA225" t="s">
        <v>52</v>
      </c>
      <c r="SQB225" t="s">
        <v>52</v>
      </c>
      <c r="SQC225" t="s">
        <v>52</v>
      </c>
      <c r="SQD225" t="s">
        <v>52</v>
      </c>
      <c r="SQE225" t="s">
        <v>52</v>
      </c>
      <c r="SQF225" t="s">
        <v>52</v>
      </c>
      <c r="SQG225" t="s">
        <v>52</v>
      </c>
      <c r="SQH225" t="s">
        <v>52</v>
      </c>
      <c r="SQI225" t="s">
        <v>52</v>
      </c>
      <c r="SQJ225" t="s">
        <v>52</v>
      </c>
      <c r="SQK225" t="s">
        <v>52</v>
      </c>
      <c r="SQL225" t="s">
        <v>52</v>
      </c>
      <c r="SQM225" t="s">
        <v>52</v>
      </c>
      <c r="SQN225" t="s">
        <v>52</v>
      </c>
      <c r="SQO225" t="s">
        <v>52</v>
      </c>
      <c r="SQP225" t="s">
        <v>52</v>
      </c>
      <c r="SQQ225" t="s">
        <v>52</v>
      </c>
      <c r="SQR225" t="s">
        <v>52</v>
      </c>
      <c r="SQS225" t="s">
        <v>52</v>
      </c>
      <c r="SQT225" t="s">
        <v>52</v>
      </c>
      <c r="SQU225" t="s">
        <v>52</v>
      </c>
      <c r="SQV225" t="s">
        <v>52</v>
      </c>
      <c r="SQW225" t="s">
        <v>52</v>
      </c>
      <c r="SQX225" t="s">
        <v>52</v>
      </c>
      <c r="SQY225" t="s">
        <v>52</v>
      </c>
      <c r="SQZ225" t="s">
        <v>52</v>
      </c>
      <c r="SRA225" t="s">
        <v>52</v>
      </c>
      <c r="SRB225" t="s">
        <v>52</v>
      </c>
      <c r="SRC225" t="s">
        <v>52</v>
      </c>
      <c r="SRD225" t="s">
        <v>52</v>
      </c>
      <c r="SRE225" t="s">
        <v>52</v>
      </c>
      <c r="SRF225" t="s">
        <v>52</v>
      </c>
      <c r="SRG225" t="s">
        <v>52</v>
      </c>
      <c r="SRH225" t="s">
        <v>52</v>
      </c>
      <c r="SRI225" t="s">
        <v>52</v>
      </c>
      <c r="SRJ225" t="s">
        <v>52</v>
      </c>
      <c r="SRK225" t="s">
        <v>52</v>
      </c>
      <c r="SRL225" t="s">
        <v>52</v>
      </c>
      <c r="SRM225" t="s">
        <v>52</v>
      </c>
      <c r="SRN225" t="s">
        <v>52</v>
      </c>
      <c r="SRO225" t="s">
        <v>52</v>
      </c>
      <c r="SRP225" t="s">
        <v>52</v>
      </c>
      <c r="SRQ225" t="s">
        <v>52</v>
      </c>
      <c r="SRR225" t="s">
        <v>52</v>
      </c>
      <c r="SRS225" t="s">
        <v>52</v>
      </c>
      <c r="SRT225" t="s">
        <v>52</v>
      </c>
      <c r="SRU225" t="s">
        <v>52</v>
      </c>
      <c r="SRV225" t="s">
        <v>52</v>
      </c>
      <c r="SRW225" t="s">
        <v>52</v>
      </c>
      <c r="SRX225" t="s">
        <v>52</v>
      </c>
      <c r="SRY225" t="s">
        <v>52</v>
      </c>
      <c r="SRZ225" t="s">
        <v>52</v>
      </c>
      <c r="SSA225" t="s">
        <v>52</v>
      </c>
      <c r="SSB225" t="s">
        <v>52</v>
      </c>
      <c r="SSC225" t="s">
        <v>52</v>
      </c>
      <c r="SSD225" t="s">
        <v>52</v>
      </c>
      <c r="SSE225" t="s">
        <v>52</v>
      </c>
      <c r="SSF225" t="s">
        <v>52</v>
      </c>
      <c r="SSG225" t="s">
        <v>52</v>
      </c>
      <c r="SSH225" t="s">
        <v>52</v>
      </c>
      <c r="SSI225" t="s">
        <v>52</v>
      </c>
      <c r="SSJ225" t="s">
        <v>52</v>
      </c>
      <c r="SSK225" t="s">
        <v>52</v>
      </c>
      <c r="SSL225" t="s">
        <v>52</v>
      </c>
      <c r="SSM225" t="s">
        <v>52</v>
      </c>
      <c r="SSN225" t="s">
        <v>52</v>
      </c>
      <c r="SSO225" t="s">
        <v>52</v>
      </c>
      <c r="SSP225" t="s">
        <v>52</v>
      </c>
      <c r="SSQ225" t="s">
        <v>52</v>
      </c>
      <c r="SSR225" t="s">
        <v>52</v>
      </c>
      <c r="SSS225" t="s">
        <v>52</v>
      </c>
      <c r="SST225" t="s">
        <v>52</v>
      </c>
      <c r="SSU225" t="s">
        <v>52</v>
      </c>
      <c r="SSV225" t="s">
        <v>52</v>
      </c>
      <c r="SSW225" t="s">
        <v>52</v>
      </c>
      <c r="SSX225" t="s">
        <v>52</v>
      </c>
      <c r="SSY225" t="s">
        <v>52</v>
      </c>
      <c r="SSZ225" t="s">
        <v>52</v>
      </c>
      <c r="STA225" t="s">
        <v>52</v>
      </c>
      <c r="STB225" t="s">
        <v>52</v>
      </c>
      <c r="STC225" t="s">
        <v>52</v>
      </c>
      <c r="STD225" t="s">
        <v>52</v>
      </c>
      <c r="STE225" t="s">
        <v>52</v>
      </c>
      <c r="STF225" t="s">
        <v>52</v>
      </c>
      <c r="STG225" t="s">
        <v>52</v>
      </c>
      <c r="STH225" t="s">
        <v>52</v>
      </c>
      <c r="STI225" t="s">
        <v>52</v>
      </c>
      <c r="STJ225" t="s">
        <v>52</v>
      </c>
      <c r="STK225" t="s">
        <v>52</v>
      </c>
      <c r="STL225" t="s">
        <v>52</v>
      </c>
      <c r="STM225" t="s">
        <v>52</v>
      </c>
      <c r="STN225" t="s">
        <v>52</v>
      </c>
      <c r="STO225" t="s">
        <v>52</v>
      </c>
      <c r="STP225" t="s">
        <v>52</v>
      </c>
      <c r="STQ225" t="s">
        <v>52</v>
      </c>
      <c r="STR225" t="s">
        <v>52</v>
      </c>
      <c r="STS225" t="s">
        <v>52</v>
      </c>
      <c r="STT225" t="s">
        <v>52</v>
      </c>
      <c r="STU225" t="s">
        <v>52</v>
      </c>
      <c r="STV225" t="s">
        <v>52</v>
      </c>
      <c r="STW225" t="s">
        <v>52</v>
      </c>
      <c r="STX225" t="s">
        <v>52</v>
      </c>
      <c r="STY225" t="s">
        <v>52</v>
      </c>
      <c r="STZ225" t="s">
        <v>52</v>
      </c>
      <c r="SUA225" t="s">
        <v>52</v>
      </c>
      <c r="SUB225" t="s">
        <v>52</v>
      </c>
      <c r="SUC225" t="s">
        <v>52</v>
      </c>
      <c r="SUD225" t="s">
        <v>52</v>
      </c>
      <c r="SUE225" t="s">
        <v>52</v>
      </c>
      <c r="SUF225" t="s">
        <v>52</v>
      </c>
      <c r="SUG225" t="s">
        <v>52</v>
      </c>
      <c r="SUH225" t="s">
        <v>52</v>
      </c>
      <c r="SUI225" t="s">
        <v>52</v>
      </c>
      <c r="SUJ225" t="s">
        <v>52</v>
      </c>
      <c r="SUK225" t="s">
        <v>52</v>
      </c>
      <c r="SUL225" t="s">
        <v>52</v>
      </c>
      <c r="SUM225" t="s">
        <v>52</v>
      </c>
      <c r="SUN225" t="s">
        <v>52</v>
      </c>
      <c r="SUO225" t="s">
        <v>52</v>
      </c>
      <c r="SUP225" t="s">
        <v>52</v>
      </c>
      <c r="SUQ225" t="s">
        <v>52</v>
      </c>
      <c r="SUR225" t="s">
        <v>52</v>
      </c>
      <c r="SUS225" t="s">
        <v>52</v>
      </c>
      <c r="SUT225" t="s">
        <v>52</v>
      </c>
      <c r="SUU225" t="s">
        <v>52</v>
      </c>
      <c r="SUV225" t="s">
        <v>52</v>
      </c>
      <c r="SUW225" t="s">
        <v>52</v>
      </c>
      <c r="SUX225" t="s">
        <v>52</v>
      </c>
      <c r="SUY225" t="s">
        <v>52</v>
      </c>
      <c r="SUZ225" t="s">
        <v>52</v>
      </c>
      <c r="SVA225" t="s">
        <v>52</v>
      </c>
      <c r="SVB225" t="s">
        <v>52</v>
      </c>
      <c r="SVC225" t="s">
        <v>52</v>
      </c>
      <c r="SVD225" t="s">
        <v>52</v>
      </c>
      <c r="SVE225" t="s">
        <v>52</v>
      </c>
      <c r="SVF225" t="s">
        <v>52</v>
      </c>
      <c r="SVG225" t="s">
        <v>52</v>
      </c>
      <c r="SVH225" t="s">
        <v>52</v>
      </c>
      <c r="SVI225" t="s">
        <v>52</v>
      </c>
      <c r="SVJ225" t="s">
        <v>52</v>
      </c>
      <c r="SVK225" t="s">
        <v>52</v>
      </c>
      <c r="SVL225" t="s">
        <v>52</v>
      </c>
      <c r="SVM225" t="s">
        <v>52</v>
      </c>
      <c r="SVN225" t="s">
        <v>52</v>
      </c>
      <c r="SVO225" t="s">
        <v>52</v>
      </c>
      <c r="SVP225" t="s">
        <v>52</v>
      </c>
      <c r="SVQ225" t="s">
        <v>52</v>
      </c>
      <c r="SVR225" t="s">
        <v>52</v>
      </c>
      <c r="SVS225" t="s">
        <v>52</v>
      </c>
      <c r="SVT225" t="s">
        <v>52</v>
      </c>
      <c r="SVU225" t="s">
        <v>52</v>
      </c>
      <c r="SVV225" t="s">
        <v>52</v>
      </c>
      <c r="SVW225" t="s">
        <v>52</v>
      </c>
      <c r="SVX225" t="s">
        <v>52</v>
      </c>
      <c r="SVY225" t="s">
        <v>52</v>
      </c>
      <c r="SVZ225" t="s">
        <v>52</v>
      </c>
      <c r="SWA225" t="s">
        <v>52</v>
      </c>
      <c r="SWB225" t="s">
        <v>52</v>
      </c>
      <c r="SWC225" t="s">
        <v>52</v>
      </c>
      <c r="SWD225" t="s">
        <v>52</v>
      </c>
      <c r="SWE225" t="s">
        <v>52</v>
      </c>
      <c r="SWF225" t="s">
        <v>52</v>
      </c>
      <c r="SWG225" t="s">
        <v>52</v>
      </c>
      <c r="SWH225" t="s">
        <v>52</v>
      </c>
      <c r="SWI225" t="s">
        <v>52</v>
      </c>
      <c r="SWJ225" t="s">
        <v>52</v>
      </c>
      <c r="SWK225" t="s">
        <v>52</v>
      </c>
      <c r="SWL225" t="s">
        <v>52</v>
      </c>
      <c r="SWM225" t="s">
        <v>52</v>
      </c>
      <c r="SWN225" t="s">
        <v>52</v>
      </c>
      <c r="SWO225" t="s">
        <v>52</v>
      </c>
      <c r="SWP225" t="s">
        <v>52</v>
      </c>
      <c r="SWQ225" t="s">
        <v>52</v>
      </c>
      <c r="SWR225" t="s">
        <v>52</v>
      </c>
      <c r="SWS225" t="s">
        <v>52</v>
      </c>
      <c r="SWT225" t="s">
        <v>52</v>
      </c>
      <c r="SWU225" t="s">
        <v>52</v>
      </c>
      <c r="SWV225" t="s">
        <v>52</v>
      </c>
      <c r="SWW225" t="s">
        <v>52</v>
      </c>
      <c r="SWX225" t="s">
        <v>52</v>
      </c>
      <c r="SWY225" t="s">
        <v>52</v>
      </c>
      <c r="SWZ225" t="s">
        <v>52</v>
      </c>
      <c r="SXA225" t="s">
        <v>52</v>
      </c>
      <c r="SXB225" t="s">
        <v>52</v>
      </c>
      <c r="SXC225" t="s">
        <v>52</v>
      </c>
      <c r="SXD225" t="s">
        <v>52</v>
      </c>
      <c r="SXE225" t="s">
        <v>52</v>
      </c>
      <c r="SXF225" t="s">
        <v>52</v>
      </c>
      <c r="SXG225" t="s">
        <v>52</v>
      </c>
      <c r="SXH225" t="s">
        <v>52</v>
      </c>
      <c r="SXI225" t="s">
        <v>52</v>
      </c>
      <c r="SXJ225" t="s">
        <v>52</v>
      </c>
      <c r="SXK225" t="s">
        <v>52</v>
      </c>
      <c r="SXL225" t="s">
        <v>52</v>
      </c>
      <c r="SXM225" t="s">
        <v>52</v>
      </c>
      <c r="SXN225" t="s">
        <v>52</v>
      </c>
      <c r="SXO225" t="s">
        <v>52</v>
      </c>
      <c r="SXP225" t="s">
        <v>52</v>
      </c>
      <c r="SXQ225" t="s">
        <v>52</v>
      </c>
      <c r="SXR225" t="s">
        <v>52</v>
      </c>
      <c r="SXS225" t="s">
        <v>52</v>
      </c>
      <c r="SXT225" t="s">
        <v>52</v>
      </c>
      <c r="SXU225" t="s">
        <v>52</v>
      </c>
      <c r="SXV225" t="s">
        <v>52</v>
      </c>
      <c r="SXW225" t="s">
        <v>52</v>
      </c>
      <c r="SXX225" t="s">
        <v>52</v>
      </c>
      <c r="SXY225" t="s">
        <v>52</v>
      </c>
      <c r="SXZ225" t="s">
        <v>52</v>
      </c>
      <c r="SYA225" t="s">
        <v>52</v>
      </c>
      <c r="SYB225" t="s">
        <v>52</v>
      </c>
      <c r="SYC225" t="s">
        <v>52</v>
      </c>
      <c r="SYD225" t="s">
        <v>52</v>
      </c>
      <c r="SYE225" t="s">
        <v>52</v>
      </c>
      <c r="SYF225" t="s">
        <v>52</v>
      </c>
      <c r="SYG225" t="s">
        <v>52</v>
      </c>
      <c r="SYH225" t="s">
        <v>52</v>
      </c>
      <c r="SYI225" t="s">
        <v>52</v>
      </c>
      <c r="SYJ225" t="s">
        <v>52</v>
      </c>
      <c r="SYK225" t="s">
        <v>52</v>
      </c>
      <c r="SYL225" t="s">
        <v>52</v>
      </c>
      <c r="SYM225" t="s">
        <v>52</v>
      </c>
      <c r="SYN225" t="s">
        <v>52</v>
      </c>
      <c r="SYO225" t="s">
        <v>52</v>
      </c>
      <c r="SYP225" t="s">
        <v>52</v>
      </c>
      <c r="SYQ225" t="s">
        <v>52</v>
      </c>
      <c r="SYR225" t="s">
        <v>52</v>
      </c>
      <c r="SYS225" t="s">
        <v>52</v>
      </c>
      <c r="SYT225" t="s">
        <v>52</v>
      </c>
      <c r="SYU225" t="s">
        <v>52</v>
      </c>
      <c r="SYV225" t="s">
        <v>52</v>
      </c>
      <c r="SYW225" t="s">
        <v>52</v>
      </c>
      <c r="SYX225" t="s">
        <v>52</v>
      </c>
      <c r="SYY225" t="s">
        <v>52</v>
      </c>
      <c r="SYZ225" t="s">
        <v>52</v>
      </c>
      <c r="SZA225" t="s">
        <v>52</v>
      </c>
      <c r="SZB225" t="s">
        <v>52</v>
      </c>
      <c r="SZC225" t="s">
        <v>52</v>
      </c>
      <c r="SZD225" t="s">
        <v>52</v>
      </c>
      <c r="SZE225" t="s">
        <v>52</v>
      </c>
      <c r="SZF225" t="s">
        <v>52</v>
      </c>
      <c r="SZG225" t="s">
        <v>52</v>
      </c>
      <c r="SZH225" t="s">
        <v>52</v>
      </c>
      <c r="SZI225" t="s">
        <v>52</v>
      </c>
      <c r="SZJ225" t="s">
        <v>52</v>
      </c>
      <c r="SZK225" t="s">
        <v>52</v>
      </c>
      <c r="SZL225" t="s">
        <v>52</v>
      </c>
      <c r="SZM225" t="s">
        <v>52</v>
      </c>
      <c r="SZN225" t="s">
        <v>52</v>
      </c>
      <c r="SZO225" t="s">
        <v>52</v>
      </c>
      <c r="SZP225" t="s">
        <v>52</v>
      </c>
      <c r="SZQ225" t="s">
        <v>52</v>
      </c>
      <c r="SZR225" t="s">
        <v>52</v>
      </c>
      <c r="SZS225" t="s">
        <v>52</v>
      </c>
      <c r="SZT225" t="s">
        <v>52</v>
      </c>
      <c r="SZU225" t="s">
        <v>52</v>
      </c>
      <c r="SZV225" t="s">
        <v>52</v>
      </c>
      <c r="SZW225" t="s">
        <v>52</v>
      </c>
      <c r="SZX225" t="s">
        <v>52</v>
      </c>
      <c r="SZY225" t="s">
        <v>52</v>
      </c>
      <c r="SZZ225" t="s">
        <v>52</v>
      </c>
      <c r="TAA225" t="s">
        <v>52</v>
      </c>
      <c r="TAB225" t="s">
        <v>52</v>
      </c>
      <c r="TAC225" t="s">
        <v>52</v>
      </c>
      <c r="TAD225" t="s">
        <v>52</v>
      </c>
      <c r="TAE225" t="s">
        <v>52</v>
      </c>
      <c r="TAF225" t="s">
        <v>52</v>
      </c>
      <c r="TAG225" t="s">
        <v>52</v>
      </c>
      <c r="TAH225" t="s">
        <v>52</v>
      </c>
      <c r="TAI225" t="s">
        <v>52</v>
      </c>
      <c r="TAJ225" t="s">
        <v>52</v>
      </c>
      <c r="TAK225" t="s">
        <v>52</v>
      </c>
      <c r="TAL225" t="s">
        <v>52</v>
      </c>
      <c r="TAM225" t="s">
        <v>52</v>
      </c>
      <c r="TAN225" t="s">
        <v>52</v>
      </c>
      <c r="TAO225" t="s">
        <v>52</v>
      </c>
      <c r="TAP225" t="s">
        <v>52</v>
      </c>
      <c r="TAQ225" t="s">
        <v>52</v>
      </c>
      <c r="TAR225" t="s">
        <v>52</v>
      </c>
      <c r="TAS225" t="s">
        <v>52</v>
      </c>
      <c r="TAT225" t="s">
        <v>52</v>
      </c>
      <c r="TAU225" t="s">
        <v>52</v>
      </c>
      <c r="TAV225" t="s">
        <v>52</v>
      </c>
      <c r="TAW225" t="s">
        <v>52</v>
      </c>
      <c r="TAX225" t="s">
        <v>52</v>
      </c>
      <c r="TAY225" t="s">
        <v>52</v>
      </c>
      <c r="TAZ225" t="s">
        <v>52</v>
      </c>
      <c r="TBA225" t="s">
        <v>52</v>
      </c>
      <c r="TBB225" t="s">
        <v>52</v>
      </c>
      <c r="TBC225" t="s">
        <v>52</v>
      </c>
      <c r="TBD225" t="s">
        <v>52</v>
      </c>
      <c r="TBE225" t="s">
        <v>52</v>
      </c>
      <c r="TBF225" t="s">
        <v>52</v>
      </c>
      <c r="TBG225" t="s">
        <v>52</v>
      </c>
      <c r="TBH225" t="s">
        <v>52</v>
      </c>
      <c r="TBI225" t="s">
        <v>52</v>
      </c>
      <c r="TBJ225" t="s">
        <v>52</v>
      </c>
      <c r="TBK225" t="s">
        <v>52</v>
      </c>
      <c r="TBL225" t="s">
        <v>52</v>
      </c>
      <c r="TBM225" t="s">
        <v>52</v>
      </c>
      <c r="TBN225" t="s">
        <v>52</v>
      </c>
      <c r="TBO225" t="s">
        <v>52</v>
      </c>
      <c r="TBP225" t="s">
        <v>52</v>
      </c>
      <c r="TBQ225" t="s">
        <v>52</v>
      </c>
      <c r="TBR225" t="s">
        <v>52</v>
      </c>
      <c r="TBS225" t="s">
        <v>52</v>
      </c>
      <c r="TBT225" t="s">
        <v>52</v>
      </c>
      <c r="TBU225" t="s">
        <v>52</v>
      </c>
      <c r="TBV225" t="s">
        <v>52</v>
      </c>
      <c r="TBW225" t="s">
        <v>52</v>
      </c>
      <c r="TBX225" t="s">
        <v>52</v>
      </c>
      <c r="TBY225" t="s">
        <v>52</v>
      </c>
      <c r="TBZ225" t="s">
        <v>52</v>
      </c>
      <c r="TCA225" t="s">
        <v>52</v>
      </c>
      <c r="TCB225" t="s">
        <v>52</v>
      </c>
      <c r="TCC225" t="s">
        <v>52</v>
      </c>
      <c r="TCD225" t="s">
        <v>52</v>
      </c>
      <c r="TCE225" t="s">
        <v>52</v>
      </c>
      <c r="TCF225" t="s">
        <v>52</v>
      </c>
      <c r="TCG225" t="s">
        <v>52</v>
      </c>
      <c r="TCH225" t="s">
        <v>52</v>
      </c>
      <c r="TCI225" t="s">
        <v>52</v>
      </c>
      <c r="TCJ225" t="s">
        <v>52</v>
      </c>
      <c r="TCK225" t="s">
        <v>52</v>
      </c>
      <c r="TCL225" t="s">
        <v>52</v>
      </c>
      <c r="TCM225" t="s">
        <v>52</v>
      </c>
      <c r="TCN225" t="s">
        <v>52</v>
      </c>
      <c r="TCO225" t="s">
        <v>52</v>
      </c>
      <c r="TCP225" t="s">
        <v>52</v>
      </c>
      <c r="TCQ225" t="s">
        <v>52</v>
      </c>
      <c r="TCR225" t="s">
        <v>52</v>
      </c>
      <c r="TCS225" t="s">
        <v>52</v>
      </c>
      <c r="TCT225" t="s">
        <v>52</v>
      </c>
      <c r="TCU225" t="s">
        <v>52</v>
      </c>
      <c r="TCV225" t="s">
        <v>52</v>
      </c>
      <c r="TCW225" t="s">
        <v>52</v>
      </c>
      <c r="TCX225" t="s">
        <v>52</v>
      </c>
      <c r="TCY225" t="s">
        <v>52</v>
      </c>
      <c r="TCZ225" t="s">
        <v>52</v>
      </c>
      <c r="TDA225" t="s">
        <v>52</v>
      </c>
      <c r="TDB225" t="s">
        <v>52</v>
      </c>
      <c r="TDC225" t="s">
        <v>52</v>
      </c>
      <c r="TDD225" t="s">
        <v>52</v>
      </c>
      <c r="TDE225" t="s">
        <v>52</v>
      </c>
      <c r="TDF225" t="s">
        <v>52</v>
      </c>
      <c r="TDG225" t="s">
        <v>52</v>
      </c>
      <c r="TDH225" t="s">
        <v>52</v>
      </c>
      <c r="TDI225" t="s">
        <v>52</v>
      </c>
      <c r="TDJ225" t="s">
        <v>52</v>
      </c>
      <c r="TDK225" t="s">
        <v>52</v>
      </c>
      <c r="TDL225" t="s">
        <v>52</v>
      </c>
      <c r="TDM225" t="s">
        <v>52</v>
      </c>
      <c r="TDN225" t="s">
        <v>52</v>
      </c>
      <c r="TDO225" t="s">
        <v>52</v>
      </c>
      <c r="TDP225" t="s">
        <v>52</v>
      </c>
      <c r="TDQ225" t="s">
        <v>52</v>
      </c>
      <c r="TDR225" t="s">
        <v>52</v>
      </c>
      <c r="TDS225" t="s">
        <v>52</v>
      </c>
      <c r="TDT225" t="s">
        <v>52</v>
      </c>
      <c r="TDU225" t="s">
        <v>52</v>
      </c>
      <c r="TDV225" t="s">
        <v>52</v>
      </c>
      <c r="TDW225" t="s">
        <v>52</v>
      </c>
      <c r="TDX225" t="s">
        <v>52</v>
      </c>
      <c r="TDY225" t="s">
        <v>52</v>
      </c>
      <c r="TDZ225" t="s">
        <v>52</v>
      </c>
      <c r="TEA225" t="s">
        <v>52</v>
      </c>
      <c r="TEB225" t="s">
        <v>52</v>
      </c>
      <c r="TEC225" t="s">
        <v>52</v>
      </c>
      <c r="TED225" t="s">
        <v>52</v>
      </c>
      <c r="TEE225" t="s">
        <v>52</v>
      </c>
      <c r="TEF225" t="s">
        <v>52</v>
      </c>
      <c r="TEG225" t="s">
        <v>52</v>
      </c>
      <c r="TEH225" t="s">
        <v>52</v>
      </c>
      <c r="TEI225" t="s">
        <v>52</v>
      </c>
      <c r="TEJ225" t="s">
        <v>52</v>
      </c>
      <c r="TEK225" t="s">
        <v>52</v>
      </c>
      <c r="TEL225" t="s">
        <v>52</v>
      </c>
      <c r="TEM225" t="s">
        <v>52</v>
      </c>
      <c r="TEN225" t="s">
        <v>52</v>
      </c>
      <c r="TEO225" t="s">
        <v>52</v>
      </c>
      <c r="TEP225" t="s">
        <v>52</v>
      </c>
      <c r="TEQ225" t="s">
        <v>52</v>
      </c>
      <c r="TER225" t="s">
        <v>52</v>
      </c>
      <c r="TES225" t="s">
        <v>52</v>
      </c>
      <c r="TET225" t="s">
        <v>52</v>
      </c>
      <c r="TEU225" t="s">
        <v>52</v>
      </c>
      <c r="TEV225" t="s">
        <v>52</v>
      </c>
      <c r="TEW225" t="s">
        <v>52</v>
      </c>
      <c r="TEX225" t="s">
        <v>52</v>
      </c>
      <c r="TEY225" t="s">
        <v>52</v>
      </c>
      <c r="TEZ225" t="s">
        <v>52</v>
      </c>
      <c r="TFA225" t="s">
        <v>52</v>
      </c>
      <c r="TFB225" t="s">
        <v>52</v>
      </c>
      <c r="TFC225" t="s">
        <v>52</v>
      </c>
      <c r="TFD225" t="s">
        <v>52</v>
      </c>
      <c r="TFE225" t="s">
        <v>52</v>
      </c>
      <c r="TFF225" t="s">
        <v>52</v>
      </c>
      <c r="TFG225" t="s">
        <v>52</v>
      </c>
      <c r="TFH225" t="s">
        <v>52</v>
      </c>
      <c r="TFI225" t="s">
        <v>52</v>
      </c>
      <c r="TFJ225" t="s">
        <v>52</v>
      </c>
      <c r="TFK225" t="s">
        <v>52</v>
      </c>
      <c r="TFL225" t="s">
        <v>52</v>
      </c>
      <c r="TFM225" t="s">
        <v>52</v>
      </c>
      <c r="TFN225" t="s">
        <v>52</v>
      </c>
      <c r="TFO225" t="s">
        <v>52</v>
      </c>
      <c r="TFP225" t="s">
        <v>52</v>
      </c>
      <c r="TFQ225" t="s">
        <v>52</v>
      </c>
      <c r="TFR225" t="s">
        <v>52</v>
      </c>
      <c r="TFS225" t="s">
        <v>52</v>
      </c>
      <c r="TFT225" t="s">
        <v>52</v>
      </c>
      <c r="TFU225" t="s">
        <v>52</v>
      </c>
      <c r="TFV225" t="s">
        <v>52</v>
      </c>
      <c r="TFW225" t="s">
        <v>52</v>
      </c>
      <c r="TFX225" t="s">
        <v>52</v>
      </c>
      <c r="TFY225" t="s">
        <v>52</v>
      </c>
      <c r="TFZ225" t="s">
        <v>52</v>
      </c>
      <c r="TGA225" t="s">
        <v>52</v>
      </c>
      <c r="TGB225" t="s">
        <v>52</v>
      </c>
      <c r="TGC225" t="s">
        <v>52</v>
      </c>
      <c r="TGD225" t="s">
        <v>52</v>
      </c>
      <c r="TGE225" t="s">
        <v>52</v>
      </c>
      <c r="TGF225" t="s">
        <v>52</v>
      </c>
      <c r="TGG225" t="s">
        <v>52</v>
      </c>
      <c r="TGH225" t="s">
        <v>52</v>
      </c>
      <c r="TGI225" t="s">
        <v>52</v>
      </c>
      <c r="TGJ225" t="s">
        <v>52</v>
      </c>
      <c r="TGK225" t="s">
        <v>52</v>
      </c>
      <c r="TGL225" t="s">
        <v>52</v>
      </c>
      <c r="TGM225" t="s">
        <v>52</v>
      </c>
      <c r="TGN225" t="s">
        <v>52</v>
      </c>
      <c r="TGO225" t="s">
        <v>52</v>
      </c>
      <c r="TGP225" t="s">
        <v>52</v>
      </c>
      <c r="TGQ225" t="s">
        <v>52</v>
      </c>
      <c r="TGR225" t="s">
        <v>52</v>
      </c>
      <c r="TGS225" t="s">
        <v>52</v>
      </c>
      <c r="TGT225" t="s">
        <v>52</v>
      </c>
      <c r="TGU225" t="s">
        <v>52</v>
      </c>
      <c r="TGV225" t="s">
        <v>52</v>
      </c>
      <c r="TGW225" t="s">
        <v>52</v>
      </c>
      <c r="TGX225" t="s">
        <v>52</v>
      </c>
      <c r="TGY225" t="s">
        <v>52</v>
      </c>
      <c r="TGZ225" t="s">
        <v>52</v>
      </c>
      <c r="THA225" t="s">
        <v>52</v>
      </c>
      <c r="THB225" t="s">
        <v>52</v>
      </c>
      <c r="THC225" t="s">
        <v>52</v>
      </c>
      <c r="THD225" t="s">
        <v>52</v>
      </c>
      <c r="THE225" t="s">
        <v>52</v>
      </c>
      <c r="THF225" t="s">
        <v>52</v>
      </c>
      <c r="THG225" t="s">
        <v>52</v>
      </c>
      <c r="THH225" t="s">
        <v>52</v>
      </c>
      <c r="THI225" t="s">
        <v>52</v>
      </c>
      <c r="THJ225" t="s">
        <v>52</v>
      </c>
      <c r="THK225" t="s">
        <v>52</v>
      </c>
      <c r="THL225" t="s">
        <v>52</v>
      </c>
      <c r="THM225" t="s">
        <v>52</v>
      </c>
      <c r="THN225" t="s">
        <v>52</v>
      </c>
      <c r="THO225" t="s">
        <v>52</v>
      </c>
      <c r="THP225" t="s">
        <v>52</v>
      </c>
      <c r="THQ225" t="s">
        <v>52</v>
      </c>
      <c r="THR225" t="s">
        <v>52</v>
      </c>
      <c r="THS225" t="s">
        <v>52</v>
      </c>
      <c r="THT225" t="s">
        <v>52</v>
      </c>
      <c r="THU225" t="s">
        <v>52</v>
      </c>
      <c r="THV225" t="s">
        <v>52</v>
      </c>
      <c r="THW225" t="s">
        <v>52</v>
      </c>
      <c r="THX225" t="s">
        <v>52</v>
      </c>
      <c r="THY225" t="s">
        <v>52</v>
      </c>
      <c r="THZ225" t="s">
        <v>52</v>
      </c>
      <c r="TIA225" t="s">
        <v>52</v>
      </c>
      <c r="TIB225" t="s">
        <v>52</v>
      </c>
      <c r="TIC225" t="s">
        <v>52</v>
      </c>
      <c r="TID225" t="s">
        <v>52</v>
      </c>
      <c r="TIE225" t="s">
        <v>52</v>
      </c>
      <c r="TIF225" t="s">
        <v>52</v>
      </c>
      <c r="TIG225" t="s">
        <v>52</v>
      </c>
      <c r="TIH225" t="s">
        <v>52</v>
      </c>
      <c r="TII225" t="s">
        <v>52</v>
      </c>
      <c r="TIJ225" t="s">
        <v>52</v>
      </c>
      <c r="TIK225" t="s">
        <v>52</v>
      </c>
      <c r="TIL225" t="s">
        <v>52</v>
      </c>
      <c r="TIM225" t="s">
        <v>52</v>
      </c>
      <c r="TIN225" t="s">
        <v>52</v>
      </c>
      <c r="TIO225" t="s">
        <v>52</v>
      </c>
      <c r="TIP225" t="s">
        <v>52</v>
      </c>
      <c r="TIQ225" t="s">
        <v>52</v>
      </c>
      <c r="TIR225" t="s">
        <v>52</v>
      </c>
      <c r="TIS225" t="s">
        <v>52</v>
      </c>
      <c r="TIT225" t="s">
        <v>52</v>
      </c>
      <c r="TIU225" t="s">
        <v>52</v>
      </c>
      <c r="TIV225" t="s">
        <v>52</v>
      </c>
      <c r="TIW225" t="s">
        <v>52</v>
      </c>
      <c r="TIX225" t="s">
        <v>52</v>
      </c>
      <c r="TIY225" t="s">
        <v>52</v>
      </c>
      <c r="TIZ225" t="s">
        <v>52</v>
      </c>
      <c r="TJA225" t="s">
        <v>52</v>
      </c>
      <c r="TJB225" t="s">
        <v>52</v>
      </c>
      <c r="TJC225" t="s">
        <v>52</v>
      </c>
      <c r="TJD225" t="s">
        <v>52</v>
      </c>
      <c r="TJE225" t="s">
        <v>52</v>
      </c>
      <c r="TJF225" t="s">
        <v>52</v>
      </c>
      <c r="TJG225" t="s">
        <v>52</v>
      </c>
      <c r="TJH225" t="s">
        <v>52</v>
      </c>
      <c r="TJI225" t="s">
        <v>52</v>
      </c>
      <c r="TJJ225" t="s">
        <v>52</v>
      </c>
      <c r="TJK225" t="s">
        <v>52</v>
      </c>
      <c r="TJL225" t="s">
        <v>52</v>
      </c>
      <c r="TJM225" t="s">
        <v>52</v>
      </c>
      <c r="TJN225" t="s">
        <v>52</v>
      </c>
      <c r="TJO225" t="s">
        <v>52</v>
      </c>
      <c r="TJP225" t="s">
        <v>52</v>
      </c>
      <c r="TJQ225" t="s">
        <v>52</v>
      </c>
      <c r="TJR225" t="s">
        <v>52</v>
      </c>
      <c r="TJS225" t="s">
        <v>52</v>
      </c>
      <c r="TJT225" t="s">
        <v>52</v>
      </c>
      <c r="TJU225" t="s">
        <v>52</v>
      </c>
      <c r="TJV225" t="s">
        <v>52</v>
      </c>
      <c r="TJW225" t="s">
        <v>52</v>
      </c>
      <c r="TJX225" t="s">
        <v>52</v>
      </c>
      <c r="TJY225" t="s">
        <v>52</v>
      </c>
      <c r="TJZ225" t="s">
        <v>52</v>
      </c>
      <c r="TKA225" t="s">
        <v>52</v>
      </c>
      <c r="TKB225" t="s">
        <v>52</v>
      </c>
      <c r="TKC225" t="s">
        <v>52</v>
      </c>
      <c r="TKD225" t="s">
        <v>52</v>
      </c>
      <c r="TKE225" t="s">
        <v>52</v>
      </c>
      <c r="TKF225" t="s">
        <v>52</v>
      </c>
      <c r="TKG225" t="s">
        <v>52</v>
      </c>
      <c r="TKH225" t="s">
        <v>52</v>
      </c>
      <c r="TKI225" t="s">
        <v>52</v>
      </c>
      <c r="TKJ225" t="s">
        <v>52</v>
      </c>
      <c r="TKK225" t="s">
        <v>52</v>
      </c>
      <c r="TKL225" t="s">
        <v>52</v>
      </c>
      <c r="TKM225" t="s">
        <v>52</v>
      </c>
      <c r="TKN225" t="s">
        <v>52</v>
      </c>
      <c r="TKO225" t="s">
        <v>52</v>
      </c>
      <c r="TKP225" t="s">
        <v>52</v>
      </c>
      <c r="TKQ225" t="s">
        <v>52</v>
      </c>
      <c r="TKR225" t="s">
        <v>52</v>
      </c>
      <c r="TKS225" t="s">
        <v>52</v>
      </c>
      <c r="TKT225" t="s">
        <v>52</v>
      </c>
      <c r="TKU225" t="s">
        <v>52</v>
      </c>
      <c r="TKV225" t="s">
        <v>52</v>
      </c>
      <c r="TKW225" t="s">
        <v>52</v>
      </c>
      <c r="TKX225" t="s">
        <v>52</v>
      </c>
      <c r="TKY225" t="s">
        <v>52</v>
      </c>
      <c r="TKZ225" t="s">
        <v>52</v>
      </c>
      <c r="TLA225" t="s">
        <v>52</v>
      </c>
      <c r="TLB225" t="s">
        <v>52</v>
      </c>
      <c r="TLC225" t="s">
        <v>52</v>
      </c>
      <c r="TLD225" t="s">
        <v>52</v>
      </c>
      <c r="TLE225" t="s">
        <v>52</v>
      </c>
      <c r="TLF225" t="s">
        <v>52</v>
      </c>
      <c r="TLG225" t="s">
        <v>52</v>
      </c>
      <c r="TLH225" t="s">
        <v>52</v>
      </c>
      <c r="TLI225" t="s">
        <v>52</v>
      </c>
      <c r="TLJ225" t="s">
        <v>52</v>
      </c>
      <c r="TLK225" t="s">
        <v>52</v>
      </c>
      <c r="TLL225" t="s">
        <v>52</v>
      </c>
      <c r="TLM225" t="s">
        <v>52</v>
      </c>
      <c r="TLN225" t="s">
        <v>52</v>
      </c>
      <c r="TLO225" t="s">
        <v>52</v>
      </c>
      <c r="TLP225" t="s">
        <v>52</v>
      </c>
      <c r="TLQ225" t="s">
        <v>52</v>
      </c>
      <c r="TLR225" t="s">
        <v>52</v>
      </c>
      <c r="TLS225" t="s">
        <v>52</v>
      </c>
      <c r="TLT225" t="s">
        <v>52</v>
      </c>
      <c r="TLU225" t="s">
        <v>52</v>
      </c>
      <c r="TLV225" t="s">
        <v>52</v>
      </c>
      <c r="TLW225" t="s">
        <v>52</v>
      </c>
      <c r="TLX225" t="s">
        <v>52</v>
      </c>
      <c r="TLY225" t="s">
        <v>52</v>
      </c>
      <c r="TLZ225" t="s">
        <v>52</v>
      </c>
      <c r="TMA225" t="s">
        <v>52</v>
      </c>
      <c r="TMB225" t="s">
        <v>52</v>
      </c>
      <c r="TMC225" t="s">
        <v>52</v>
      </c>
      <c r="TMD225" t="s">
        <v>52</v>
      </c>
      <c r="TME225" t="s">
        <v>52</v>
      </c>
      <c r="TMF225" t="s">
        <v>52</v>
      </c>
      <c r="TMG225" t="s">
        <v>52</v>
      </c>
      <c r="TMH225" t="s">
        <v>52</v>
      </c>
      <c r="TMI225" t="s">
        <v>52</v>
      </c>
      <c r="TMJ225" t="s">
        <v>52</v>
      </c>
      <c r="TMK225" t="s">
        <v>52</v>
      </c>
      <c r="TML225" t="s">
        <v>52</v>
      </c>
      <c r="TMM225" t="s">
        <v>52</v>
      </c>
      <c r="TMN225" t="s">
        <v>52</v>
      </c>
      <c r="TMO225" t="s">
        <v>52</v>
      </c>
      <c r="TMP225" t="s">
        <v>52</v>
      </c>
      <c r="TMQ225" t="s">
        <v>52</v>
      </c>
      <c r="TMR225" t="s">
        <v>52</v>
      </c>
      <c r="TMS225" t="s">
        <v>52</v>
      </c>
      <c r="TMT225" t="s">
        <v>52</v>
      </c>
      <c r="TMU225" t="s">
        <v>52</v>
      </c>
      <c r="TMV225" t="s">
        <v>52</v>
      </c>
      <c r="TMW225" t="s">
        <v>52</v>
      </c>
      <c r="TMX225" t="s">
        <v>52</v>
      </c>
      <c r="TMY225" t="s">
        <v>52</v>
      </c>
      <c r="TMZ225" t="s">
        <v>52</v>
      </c>
      <c r="TNA225" t="s">
        <v>52</v>
      </c>
      <c r="TNB225" t="s">
        <v>52</v>
      </c>
      <c r="TNC225" t="s">
        <v>52</v>
      </c>
      <c r="TND225" t="s">
        <v>52</v>
      </c>
      <c r="TNE225" t="s">
        <v>52</v>
      </c>
      <c r="TNF225" t="s">
        <v>52</v>
      </c>
      <c r="TNG225" t="s">
        <v>52</v>
      </c>
      <c r="TNH225" t="s">
        <v>52</v>
      </c>
      <c r="TNI225" t="s">
        <v>52</v>
      </c>
      <c r="TNJ225" t="s">
        <v>52</v>
      </c>
      <c r="TNK225" t="s">
        <v>52</v>
      </c>
      <c r="TNL225" t="s">
        <v>52</v>
      </c>
      <c r="TNM225" t="s">
        <v>52</v>
      </c>
      <c r="TNN225" t="s">
        <v>52</v>
      </c>
      <c r="TNO225" t="s">
        <v>52</v>
      </c>
      <c r="TNP225" t="s">
        <v>52</v>
      </c>
      <c r="TNQ225" t="s">
        <v>52</v>
      </c>
      <c r="TNR225" t="s">
        <v>52</v>
      </c>
      <c r="TNS225" t="s">
        <v>52</v>
      </c>
      <c r="TNT225" t="s">
        <v>52</v>
      </c>
      <c r="TNU225" t="s">
        <v>52</v>
      </c>
      <c r="TNV225" t="s">
        <v>52</v>
      </c>
      <c r="TNW225" t="s">
        <v>52</v>
      </c>
      <c r="TNX225" t="s">
        <v>52</v>
      </c>
      <c r="TNY225" t="s">
        <v>52</v>
      </c>
      <c r="TNZ225" t="s">
        <v>52</v>
      </c>
      <c r="TOA225" t="s">
        <v>52</v>
      </c>
      <c r="TOB225" t="s">
        <v>52</v>
      </c>
      <c r="TOC225" t="s">
        <v>52</v>
      </c>
      <c r="TOD225" t="s">
        <v>52</v>
      </c>
      <c r="TOE225" t="s">
        <v>52</v>
      </c>
      <c r="TOF225" t="s">
        <v>52</v>
      </c>
      <c r="TOG225" t="s">
        <v>52</v>
      </c>
      <c r="TOH225" t="s">
        <v>52</v>
      </c>
      <c r="TOI225" t="s">
        <v>52</v>
      </c>
      <c r="TOJ225" t="s">
        <v>52</v>
      </c>
      <c r="TOK225" t="s">
        <v>52</v>
      </c>
      <c r="TOL225" t="s">
        <v>52</v>
      </c>
      <c r="TOM225" t="s">
        <v>52</v>
      </c>
      <c r="TON225" t="s">
        <v>52</v>
      </c>
      <c r="TOO225" t="s">
        <v>52</v>
      </c>
      <c r="TOP225" t="s">
        <v>52</v>
      </c>
      <c r="TOQ225" t="s">
        <v>52</v>
      </c>
      <c r="TOR225" t="s">
        <v>52</v>
      </c>
      <c r="TOS225" t="s">
        <v>52</v>
      </c>
      <c r="TOT225" t="s">
        <v>52</v>
      </c>
      <c r="TOU225" t="s">
        <v>52</v>
      </c>
      <c r="TOV225" t="s">
        <v>52</v>
      </c>
      <c r="TOW225" t="s">
        <v>52</v>
      </c>
      <c r="TOX225" t="s">
        <v>52</v>
      </c>
      <c r="TOY225" t="s">
        <v>52</v>
      </c>
      <c r="TOZ225" t="s">
        <v>52</v>
      </c>
      <c r="TPA225" t="s">
        <v>52</v>
      </c>
      <c r="TPB225" t="s">
        <v>52</v>
      </c>
      <c r="TPC225" t="s">
        <v>52</v>
      </c>
      <c r="TPD225" t="s">
        <v>52</v>
      </c>
      <c r="TPE225" t="s">
        <v>52</v>
      </c>
      <c r="TPF225" t="s">
        <v>52</v>
      </c>
      <c r="TPG225" t="s">
        <v>52</v>
      </c>
      <c r="TPH225" t="s">
        <v>52</v>
      </c>
      <c r="TPI225" t="s">
        <v>52</v>
      </c>
      <c r="TPJ225" t="s">
        <v>52</v>
      </c>
      <c r="TPK225" t="s">
        <v>52</v>
      </c>
      <c r="TPL225" t="s">
        <v>52</v>
      </c>
      <c r="TPM225" t="s">
        <v>52</v>
      </c>
      <c r="TPN225" t="s">
        <v>52</v>
      </c>
      <c r="TPO225" t="s">
        <v>52</v>
      </c>
      <c r="TPP225" t="s">
        <v>52</v>
      </c>
      <c r="TPQ225" t="s">
        <v>52</v>
      </c>
      <c r="TPR225" t="s">
        <v>52</v>
      </c>
      <c r="TPS225" t="s">
        <v>52</v>
      </c>
      <c r="TPT225" t="s">
        <v>52</v>
      </c>
      <c r="TPU225" t="s">
        <v>52</v>
      </c>
      <c r="TPV225" t="s">
        <v>52</v>
      </c>
      <c r="TPW225" t="s">
        <v>52</v>
      </c>
      <c r="TPX225" t="s">
        <v>52</v>
      </c>
      <c r="TPY225" t="s">
        <v>52</v>
      </c>
      <c r="TPZ225" t="s">
        <v>52</v>
      </c>
      <c r="TQA225" t="s">
        <v>52</v>
      </c>
      <c r="TQB225" t="s">
        <v>52</v>
      </c>
      <c r="TQC225" t="s">
        <v>52</v>
      </c>
      <c r="TQD225" t="s">
        <v>52</v>
      </c>
      <c r="TQE225" t="s">
        <v>52</v>
      </c>
      <c r="TQF225" t="s">
        <v>52</v>
      </c>
      <c r="TQG225" t="s">
        <v>52</v>
      </c>
      <c r="TQH225" t="s">
        <v>52</v>
      </c>
      <c r="TQI225" t="s">
        <v>52</v>
      </c>
      <c r="TQJ225" t="s">
        <v>52</v>
      </c>
      <c r="TQK225" t="s">
        <v>52</v>
      </c>
      <c r="TQL225" t="s">
        <v>52</v>
      </c>
      <c r="TQM225" t="s">
        <v>52</v>
      </c>
      <c r="TQN225" t="s">
        <v>52</v>
      </c>
      <c r="TQO225" t="s">
        <v>52</v>
      </c>
      <c r="TQP225" t="s">
        <v>52</v>
      </c>
      <c r="TQQ225" t="s">
        <v>52</v>
      </c>
      <c r="TQR225" t="s">
        <v>52</v>
      </c>
      <c r="TQS225" t="s">
        <v>52</v>
      </c>
      <c r="TQT225" t="s">
        <v>52</v>
      </c>
      <c r="TQU225" t="s">
        <v>52</v>
      </c>
      <c r="TQV225" t="s">
        <v>52</v>
      </c>
      <c r="TQW225" t="s">
        <v>52</v>
      </c>
      <c r="TQX225" t="s">
        <v>52</v>
      </c>
      <c r="TQY225" t="s">
        <v>52</v>
      </c>
      <c r="TQZ225" t="s">
        <v>52</v>
      </c>
      <c r="TRA225" t="s">
        <v>52</v>
      </c>
      <c r="TRB225" t="s">
        <v>52</v>
      </c>
      <c r="TRC225" t="s">
        <v>52</v>
      </c>
      <c r="TRD225" t="s">
        <v>52</v>
      </c>
      <c r="TRE225" t="s">
        <v>52</v>
      </c>
      <c r="TRF225" t="s">
        <v>52</v>
      </c>
      <c r="TRG225" t="s">
        <v>52</v>
      </c>
      <c r="TRH225" t="s">
        <v>52</v>
      </c>
      <c r="TRI225" t="s">
        <v>52</v>
      </c>
      <c r="TRJ225" t="s">
        <v>52</v>
      </c>
      <c r="TRK225" t="s">
        <v>52</v>
      </c>
      <c r="TRL225" t="s">
        <v>52</v>
      </c>
      <c r="TRM225" t="s">
        <v>52</v>
      </c>
      <c r="TRN225" t="s">
        <v>52</v>
      </c>
      <c r="TRO225" t="s">
        <v>52</v>
      </c>
      <c r="TRP225" t="s">
        <v>52</v>
      </c>
      <c r="TRQ225" t="s">
        <v>52</v>
      </c>
      <c r="TRR225" t="s">
        <v>52</v>
      </c>
      <c r="TRS225" t="s">
        <v>52</v>
      </c>
      <c r="TRT225" t="s">
        <v>52</v>
      </c>
      <c r="TRU225" t="s">
        <v>52</v>
      </c>
      <c r="TRV225" t="s">
        <v>52</v>
      </c>
      <c r="TRW225" t="s">
        <v>52</v>
      </c>
      <c r="TRX225" t="s">
        <v>52</v>
      </c>
      <c r="TRY225" t="s">
        <v>52</v>
      </c>
      <c r="TRZ225" t="s">
        <v>52</v>
      </c>
      <c r="TSA225" t="s">
        <v>52</v>
      </c>
      <c r="TSB225" t="s">
        <v>52</v>
      </c>
      <c r="TSC225" t="s">
        <v>52</v>
      </c>
      <c r="TSD225" t="s">
        <v>52</v>
      </c>
      <c r="TSE225" t="s">
        <v>52</v>
      </c>
      <c r="TSF225" t="s">
        <v>52</v>
      </c>
      <c r="TSG225" t="s">
        <v>52</v>
      </c>
      <c r="TSH225" t="s">
        <v>52</v>
      </c>
      <c r="TSI225" t="s">
        <v>52</v>
      </c>
      <c r="TSJ225" t="s">
        <v>52</v>
      </c>
      <c r="TSK225" t="s">
        <v>52</v>
      </c>
      <c r="TSL225" t="s">
        <v>52</v>
      </c>
      <c r="TSM225" t="s">
        <v>52</v>
      </c>
      <c r="TSN225" t="s">
        <v>52</v>
      </c>
      <c r="TSO225" t="s">
        <v>52</v>
      </c>
      <c r="TSP225" t="s">
        <v>52</v>
      </c>
      <c r="TSQ225" t="s">
        <v>52</v>
      </c>
      <c r="TSR225" t="s">
        <v>52</v>
      </c>
      <c r="TSS225" t="s">
        <v>52</v>
      </c>
      <c r="TST225" t="s">
        <v>52</v>
      </c>
      <c r="TSU225" t="s">
        <v>52</v>
      </c>
      <c r="TSV225" t="s">
        <v>52</v>
      </c>
      <c r="TSW225" t="s">
        <v>52</v>
      </c>
      <c r="TSX225" t="s">
        <v>52</v>
      </c>
      <c r="TSY225" t="s">
        <v>52</v>
      </c>
      <c r="TSZ225" t="s">
        <v>52</v>
      </c>
      <c r="TTA225" t="s">
        <v>52</v>
      </c>
      <c r="TTB225" t="s">
        <v>52</v>
      </c>
      <c r="TTC225" t="s">
        <v>52</v>
      </c>
      <c r="TTD225" t="s">
        <v>52</v>
      </c>
      <c r="TTE225" t="s">
        <v>52</v>
      </c>
      <c r="TTF225" t="s">
        <v>52</v>
      </c>
      <c r="TTG225" t="s">
        <v>52</v>
      </c>
      <c r="TTH225" t="s">
        <v>52</v>
      </c>
      <c r="TTI225" t="s">
        <v>52</v>
      </c>
      <c r="TTJ225" t="s">
        <v>52</v>
      </c>
      <c r="TTK225" t="s">
        <v>52</v>
      </c>
      <c r="TTL225" t="s">
        <v>52</v>
      </c>
      <c r="TTM225" t="s">
        <v>52</v>
      </c>
      <c r="TTN225" t="s">
        <v>52</v>
      </c>
      <c r="TTO225" t="s">
        <v>52</v>
      </c>
      <c r="TTP225" t="s">
        <v>52</v>
      </c>
      <c r="TTQ225" t="s">
        <v>52</v>
      </c>
      <c r="TTR225" t="s">
        <v>52</v>
      </c>
      <c r="TTS225" t="s">
        <v>52</v>
      </c>
      <c r="TTT225" t="s">
        <v>52</v>
      </c>
      <c r="TTU225" t="s">
        <v>52</v>
      </c>
      <c r="TTV225" t="s">
        <v>52</v>
      </c>
      <c r="TTW225" t="s">
        <v>52</v>
      </c>
      <c r="TTX225" t="s">
        <v>52</v>
      </c>
      <c r="TTY225" t="s">
        <v>52</v>
      </c>
      <c r="TTZ225" t="s">
        <v>52</v>
      </c>
      <c r="TUA225" t="s">
        <v>52</v>
      </c>
      <c r="TUB225" t="s">
        <v>52</v>
      </c>
      <c r="TUC225" t="s">
        <v>52</v>
      </c>
      <c r="TUD225" t="s">
        <v>52</v>
      </c>
      <c r="TUE225" t="s">
        <v>52</v>
      </c>
      <c r="TUF225" t="s">
        <v>52</v>
      </c>
      <c r="TUG225" t="s">
        <v>52</v>
      </c>
      <c r="TUH225" t="s">
        <v>52</v>
      </c>
      <c r="TUI225" t="s">
        <v>52</v>
      </c>
      <c r="TUJ225" t="s">
        <v>52</v>
      </c>
      <c r="TUK225" t="s">
        <v>52</v>
      </c>
      <c r="TUL225" t="s">
        <v>52</v>
      </c>
      <c r="TUM225" t="s">
        <v>52</v>
      </c>
      <c r="TUN225" t="s">
        <v>52</v>
      </c>
      <c r="TUO225" t="s">
        <v>52</v>
      </c>
      <c r="TUP225" t="s">
        <v>52</v>
      </c>
      <c r="TUQ225" t="s">
        <v>52</v>
      </c>
      <c r="TUR225" t="s">
        <v>52</v>
      </c>
      <c r="TUS225" t="s">
        <v>52</v>
      </c>
      <c r="TUT225" t="s">
        <v>52</v>
      </c>
      <c r="TUU225" t="s">
        <v>52</v>
      </c>
      <c r="TUV225" t="s">
        <v>52</v>
      </c>
      <c r="TUW225" t="s">
        <v>52</v>
      </c>
      <c r="TUX225" t="s">
        <v>52</v>
      </c>
      <c r="TUY225" t="s">
        <v>52</v>
      </c>
      <c r="TUZ225" t="s">
        <v>52</v>
      </c>
      <c r="TVA225" t="s">
        <v>52</v>
      </c>
      <c r="TVB225" t="s">
        <v>52</v>
      </c>
      <c r="TVC225" t="s">
        <v>52</v>
      </c>
      <c r="TVD225" t="s">
        <v>52</v>
      </c>
      <c r="TVE225" t="s">
        <v>52</v>
      </c>
      <c r="TVF225" t="s">
        <v>52</v>
      </c>
      <c r="TVG225" t="s">
        <v>52</v>
      </c>
      <c r="TVH225" t="s">
        <v>52</v>
      </c>
      <c r="TVI225" t="s">
        <v>52</v>
      </c>
      <c r="TVJ225" t="s">
        <v>52</v>
      </c>
      <c r="TVK225" t="s">
        <v>52</v>
      </c>
      <c r="TVL225" t="s">
        <v>52</v>
      </c>
      <c r="TVM225" t="s">
        <v>52</v>
      </c>
      <c r="TVN225" t="s">
        <v>52</v>
      </c>
      <c r="TVO225" t="s">
        <v>52</v>
      </c>
      <c r="TVP225" t="s">
        <v>52</v>
      </c>
      <c r="TVQ225" t="s">
        <v>52</v>
      </c>
      <c r="TVR225" t="s">
        <v>52</v>
      </c>
      <c r="TVS225" t="s">
        <v>52</v>
      </c>
      <c r="TVT225" t="s">
        <v>52</v>
      </c>
      <c r="TVU225" t="s">
        <v>52</v>
      </c>
      <c r="TVV225" t="s">
        <v>52</v>
      </c>
      <c r="TVW225" t="s">
        <v>52</v>
      </c>
      <c r="TVX225" t="s">
        <v>52</v>
      </c>
      <c r="TVY225" t="s">
        <v>52</v>
      </c>
      <c r="TVZ225" t="s">
        <v>52</v>
      </c>
      <c r="TWA225" t="s">
        <v>52</v>
      </c>
      <c r="TWB225" t="s">
        <v>52</v>
      </c>
      <c r="TWC225" t="s">
        <v>52</v>
      </c>
      <c r="TWD225" t="s">
        <v>52</v>
      </c>
      <c r="TWE225" t="s">
        <v>52</v>
      </c>
      <c r="TWF225" t="s">
        <v>52</v>
      </c>
      <c r="TWG225" t="s">
        <v>52</v>
      </c>
      <c r="TWH225" t="s">
        <v>52</v>
      </c>
      <c r="TWI225" t="s">
        <v>52</v>
      </c>
      <c r="TWJ225" t="s">
        <v>52</v>
      </c>
      <c r="TWK225" t="s">
        <v>52</v>
      </c>
      <c r="TWL225" t="s">
        <v>52</v>
      </c>
      <c r="TWM225" t="s">
        <v>52</v>
      </c>
      <c r="TWN225" t="s">
        <v>52</v>
      </c>
      <c r="TWO225" t="s">
        <v>52</v>
      </c>
      <c r="TWP225" t="s">
        <v>52</v>
      </c>
      <c r="TWQ225" t="s">
        <v>52</v>
      </c>
      <c r="TWR225" t="s">
        <v>52</v>
      </c>
      <c r="TWS225" t="s">
        <v>52</v>
      </c>
      <c r="TWT225" t="s">
        <v>52</v>
      </c>
      <c r="TWU225" t="s">
        <v>52</v>
      </c>
      <c r="TWV225" t="s">
        <v>52</v>
      </c>
      <c r="TWW225" t="s">
        <v>52</v>
      </c>
      <c r="TWX225" t="s">
        <v>52</v>
      </c>
      <c r="TWY225" t="s">
        <v>52</v>
      </c>
      <c r="TWZ225" t="s">
        <v>52</v>
      </c>
      <c r="TXA225" t="s">
        <v>52</v>
      </c>
      <c r="TXB225" t="s">
        <v>52</v>
      </c>
      <c r="TXC225" t="s">
        <v>52</v>
      </c>
      <c r="TXD225" t="s">
        <v>52</v>
      </c>
      <c r="TXE225" t="s">
        <v>52</v>
      </c>
      <c r="TXF225" t="s">
        <v>52</v>
      </c>
      <c r="TXG225" t="s">
        <v>52</v>
      </c>
      <c r="TXH225" t="s">
        <v>52</v>
      </c>
      <c r="TXI225" t="s">
        <v>52</v>
      </c>
      <c r="TXJ225" t="s">
        <v>52</v>
      </c>
      <c r="TXK225" t="s">
        <v>52</v>
      </c>
      <c r="TXL225" t="s">
        <v>52</v>
      </c>
      <c r="TXM225" t="s">
        <v>52</v>
      </c>
      <c r="TXN225" t="s">
        <v>52</v>
      </c>
      <c r="TXO225" t="s">
        <v>52</v>
      </c>
      <c r="TXP225" t="s">
        <v>52</v>
      </c>
      <c r="TXQ225" t="s">
        <v>52</v>
      </c>
      <c r="TXR225" t="s">
        <v>52</v>
      </c>
      <c r="TXS225" t="s">
        <v>52</v>
      </c>
      <c r="TXT225" t="s">
        <v>52</v>
      </c>
      <c r="TXU225" t="s">
        <v>52</v>
      </c>
      <c r="TXV225" t="s">
        <v>52</v>
      </c>
      <c r="TXW225" t="s">
        <v>52</v>
      </c>
      <c r="TXX225" t="s">
        <v>52</v>
      </c>
      <c r="TXY225" t="s">
        <v>52</v>
      </c>
      <c r="TXZ225" t="s">
        <v>52</v>
      </c>
      <c r="TYA225" t="s">
        <v>52</v>
      </c>
      <c r="TYB225" t="s">
        <v>52</v>
      </c>
      <c r="TYC225" t="s">
        <v>52</v>
      </c>
      <c r="TYD225" t="s">
        <v>52</v>
      </c>
      <c r="TYE225" t="s">
        <v>52</v>
      </c>
      <c r="TYF225" t="s">
        <v>52</v>
      </c>
      <c r="TYG225" t="s">
        <v>52</v>
      </c>
      <c r="TYH225" t="s">
        <v>52</v>
      </c>
      <c r="TYI225" t="s">
        <v>52</v>
      </c>
      <c r="TYJ225" t="s">
        <v>52</v>
      </c>
      <c r="TYK225" t="s">
        <v>52</v>
      </c>
      <c r="TYL225" t="s">
        <v>52</v>
      </c>
      <c r="TYM225" t="s">
        <v>52</v>
      </c>
      <c r="TYN225" t="s">
        <v>52</v>
      </c>
      <c r="TYO225" t="s">
        <v>52</v>
      </c>
      <c r="TYP225" t="s">
        <v>52</v>
      </c>
      <c r="TYQ225" t="s">
        <v>52</v>
      </c>
      <c r="TYR225" t="s">
        <v>52</v>
      </c>
      <c r="TYS225" t="s">
        <v>52</v>
      </c>
      <c r="TYT225" t="s">
        <v>52</v>
      </c>
      <c r="TYU225" t="s">
        <v>52</v>
      </c>
      <c r="TYV225" t="s">
        <v>52</v>
      </c>
      <c r="TYW225" t="s">
        <v>52</v>
      </c>
      <c r="TYX225" t="s">
        <v>52</v>
      </c>
      <c r="TYY225" t="s">
        <v>52</v>
      </c>
      <c r="TYZ225" t="s">
        <v>52</v>
      </c>
      <c r="TZA225" t="s">
        <v>52</v>
      </c>
      <c r="TZB225" t="s">
        <v>52</v>
      </c>
      <c r="TZC225" t="s">
        <v>52</v>
      </c>
      <c r="TZD225" t="s">
        <v>52</v>
      </c>
      <c r="TZE225" t="s">
        <v>52</v>
      </c>
      <c r="TZF225" t="s">
        <v>52</v>
      </c>
      <c r="TZG225" t="s">
        <v>52</v>
      </c>
      <c r="TZH225" t="s">
        <v>52</v>
      </c>
      <c r="TZI225" t="s">
        <v>52</v>
      </c>
      <c r="TZJ225" t="s">
        <v>52</v>
      </c>
      <c r="TZK225" t="s">
        <v>52</v>
      </c>
      <c r="TZL225" t="s">
        <v>52</v>
      </c>
      <c r="TZM225" t="s">
        <v>52</v>
      </c>
      <c r="TZN225" t="s">
        <v>52</v>
      </c>
      <c r="TZO225" t="s">
        <v>52</v>
      </c>
      <c r="TZP225" t="s">
        <v>52</v>
      </c>
      <c r="TZQ225" t="s">
        <v>52</v>
      </c>
      <c r="TZR225" t="s">
        <v>52</v>
      </c>
      <c r="TZS225" t="s">
        <v>52</v>
      </c>
      <c r="TZT225" t="s">
        <v>52</v>
      </c>
      <c r="TZU225" t="s">
        <v>52</v>
      </c>
      <c r="TZV225" t="s">
        <v>52</v>
      </c>
      <c r="TZW225" t="s">
        <v>52</v>
      </c>
      <c r="TZX225" t="s">
        <v>52</v>
      </c>
      <c r="TZY225" t="s">
        <v>52</v>
      </c>
      <c r="TZZ225" t="s">
        <v>52</v>
      </c>
      <c r="UAA225" t="s">
        <v>52</v>
      </c>
      <c r="UAB225" t="s">
        <v>52</v>
      </c>
      <c r="UAC225" t="s">
        <v>52</v>
      </c>
      <c r="UAD225" t="s">
        <v>52</v>
      </c>
      <c r="UAE225" t="s">
        <v>52</v>
      </c>
      <c r="UAF225" t="s">
        <v>52</v>
      </c>
      <c r="UAG225" t="s">
        <v>52</v>
      </c>
      <c r="UAH225" t="s">
        <v>52</v>
      </c>
      <c r="UAI225" t="s">
        <v>52</v>
      </c>
      <c r="UAJ225" t="s">
        <v>52</v>
      </c>
      <c r="UAK225" t="s">
        <v>52</v>
      </c>
      <c r="UAL225" t="s">
        <v>52</v>
      </c>
      <c r="UAM225" t="s">
        <v>52</v>
      </c>
      <c r="UAN225" t="s">
        <v>52</v>
      </c>
      <c r="UAO225" t="s">
        <v>52</v>
      </c>
      <c r="UAP225" t="s">
        <v>52</v>
      </c>
      <c r="UAQ225" t="s">
        <v>52</v>
      </c>
      <c r="UAR225" t="s">
        <v>52</v>
      </c>
      <c r="UAS225" t="s">
        <v>52</v>
      </c>
      <c r="UAT225" t="s">
        <v>52</v>
      </c>
      <c r="UAU225" t="s">
        <v>52</v>
      </c>
      <c r="UAV225" t="s">
        <v>52</v>
      </c>
      <c r="UAW225" t="s">
        <v>52</v>
      </c>
      <c r="UAX225" t="s">
        <v>52</v>
      </c>
      <c r="UAY225" t="s">
        <v>52</v>
      </c>
      <c r="UAZ225" t="s">
        <v>52</v>
      </c>
      <c r="UBA225" t="s">
        <v>52</v>
      </c>
      <c r="UBB225" t="s">
        <v>52</v>
      </c>
      <c r="UBC225" t="s">
        <v>52</v>
      </c>
      <c r="UBD225" t="s">
        <v>52</v>
      </c>
      <c r="UBE225" t="s">
        <v>52</v>
      </c>
      <c r="UBF225" t="s">
        <v>52</v>
      </c>
      <c r="UBG225" t="s">
        <v>52</v>
      </c>
      <c r="UBH225" t="s">
        <v>52</v>
      </c>
      <c r="UBI225" t="s">
        <v>52</v>
      </c>
      <c r="UBJ225" t="s">
        <v>52</v>
      </c>
      <c r="UBK225" t="s">
        <v>52</v>
      </c>
      <c r="UBL225" t="s">
        <v>52</v>
      </c>
      <c r="UBM225" t="s">
        <v>52</v>
      </c>
      <c r="UBN225" t="s">
        <v>52</v>
      </c>
      <c r="UBO225" t="s">
        <v>52</v>
      </c>
      <c r="UBP225" t="s">
        <v>52</v>
      </c>
      <c r="UBQ225" t="s">
        <v>52</v>
      </c>
      <c r="UBR225" t="s">
        <v>52</v>
      </c>
      <c r="UBS225" t="s">
        <v>52</v>
      </c>
      <c r="UBT225" t="s">
        <v>52</v>
      </c>
      <c r="UBU225" t="s">
        <v>52</v>
      </c>
      <c r="UBV225" t="s">
        <v>52</v>
      </c>
      <c r="UBW225" t="s">
        <v>52</v>
      </c>
      <c r="UBX225" t="s">
        <v>52</v>
      </c>
      <c r="UBY225" t="s">
        <v>52</v>
      </c>
      <c r="UBZ225" t="s">
        <v>52</v>
      </c>
      <c r="UCA225" t="s">
        <v>52</v>
      </c>
      <c r="UCB225" t="s">
        <v>52</v>
      </c>
      <c r="UCC225" t="s">
        <v>52</v>
      </c>
      <c r="UCD225" t="s">
        <v>52</v>
      </c>
      <c r="UCE225" t="s">
        <v>52</v>
      </c>
      <c r="UCF225" t="s">
        <v>52</v>
      </c>
      <c r="UCG225" t="s">
        <v>52</v>
      </c>
      <c r="UCH225" t="s">
        <v>52</v>
      </c>
      <c r="UCI225" t="s">
        <v>52</v>
      </c>
      <c r="UCJ225" t="s">
        <v>52</v>
      </c>
      <c r="UCK225" t="s">
        <v>52</v>
      </c>
      <c r="UCL225" t="s">
        <v>52</v>
      </c>
      <c r="UCM225" t="s">
        <v>52</v>
      </c>
      <c r="UCN225" t="s">
        <v>52</v>
      </c>
      <c r="UCO225" t="s">
        <v>52</v>
      </c>
      <c r="UCP225" t="s">
        <v>52</v>
      </c>
      <c r="UCQ225" t="s">
        <v>52</v>
      </c>
      <c r="UCR225" t="s">
        <v>52</v>
      </c>
      <c r="UCS225" t="s">
        <v>52</v>
      </c>
      <c r="UCT225" t="s">
        <v>52</v>
      </c>
      <c r="UCU225" t="s">
        <v>52</v>
      </c>
      <c r="UCV225" t="s">
        <v>52</v>
      </c>
      <c r="UCW225" t="s">
        <v>52</v>
      </c>
      <c r="UCX225" t="s">
        <v>52</v>
      </c>
      <c r="UCY225" t="s">
        <v>52</v>
      </c>
      <c r="UCZ225" t="s">
        <v>52</v>
      </c>
      <c r="UDA225" t="s">
        <v>52</v>
      </c>
      <c r="UDB225" t="s">
        <v>52</v>
      </c>
      <c r="UDC225" t="s">
        <v>52</v>
      </c>
      <c r="UDD225" t="s">
        <v>52</v>
      </c>
      <c r="UDE225" t="s">
        <v>52</v>
      </c>
      <c r="UDF225" t="s">
        <v>52</v>
      </c>
      <c r="UDG225" t="s">
        <v>52</v>
      </c>
      <c r="UDH225" t="s">
        <v>52</v>
      </c>
      <c r="UDI225" t="s">
        <v>52</v>
      </c>
      <c r="UDJ225" t="s">
        <v>52</v>
      </c>
      <c r="UDK225" t="s">
        <v>52</v>
      </c>
      <c r="UDL225" t="s">
        <v>52</v>
      </c>
      <c r="UDM225" t="s">
        <v>52</v>
      </c>
      <c r="UDN225" t="s">
        <v>52</v>
      </c>
      <c r="UDO225" t="s">
        <v>52</v>
      </c>
      <c r="UDP225" t="s">
        <v>52</v>
      </c>
      <c r="UDQ225" t="s">
        <v>52</v>
      </c>
      <c r="UDR225" t="s">
        <v>52</v>
      </c>
      <c r="UDS225" t="s">
        <v>52</v>
      </c>
      <c r="UDT225" t="s">
        <v>52</v>
      </c>
      <c r="UDU225" t="s">
        <v>52</v>
      </c>
      <c r="UDV225" t="s">
        <v>52</v>
      </c>
      <c r="UDW225" t="s">
        <v>52</v>
      </c>
      <c r="UDX225" t="s">
        <v>52</v>
      </c>
      <c r="UDY225" t="s">
        <v>52</v>
      </c>
      <c r="UDZ225" t="s">
        <v>52</v>
      </c>
      <c r="UEA225" t="s">
        <v>52</v>
      </c>
      <c r="UEB225" t="s">
        <v>52</v>
      </c>
      <c r="UEC225" t="s">
        <v>52</v>
      </c>
      <c r="UED225" t="s">
        <v>52</v>
      </c>
      <c r="UEE225" t="s">
        <v>52</v>
      </c>
      <c r="UEF225" t="s">
        <v>52</v>
      </c>
      <c r="UEG225" t="s">
        <v>52</v>
      </c>
      <c r="UEH225" t="s">
        <v>52</v>
      </c>
      <c r="UEI225" t="s">
        <v>52</v>
      </c>
      <c r="UEJ225" t="s">
        <v>52</v>
      </c>
      <c r="UEK225" t="s">
        <v>52</v>
      </c>
      <c r="UEL225" t="s">
        <v>52</v>
      </c>
      <c r="UEM225" t="s">
        <v>52</v>
      </c>
      <c r="UEN225" t="s">
        <v>52</v>
      </c>
      <c r="UEO225" t="s">
        <v>52</v>
      </c>
      <c r="UEP225" t="s">
        <v>52</v>
      </c>
      <c r="UEQ225" t="s">
        <v>52</v>
      </c>
      <c r="UER225" t="s">
        <v>52</v>
      </c>
      <c r="UES225" t="s">
        <v>52</v>
      </c>
      <c r="UET225" t="s">
        <v>52</v>
      </c>
      <c r="UEU225" t="s">
        <v>52</v>
      </c>
      <c r="UEV225" t="s">
        <v>52</v>
      </c>
      <c r="UEW225" t="s">
        <v>52</v>
      </c>
      <c r="UEX225" t="s">
        <v>52</v>
      </c>
      <c r="UEY225" t="s">
        <v>52</v>
      </c>
      <c r="UEZ225" t="s">
        <v>52</v>
      </c>
      <c r="UFA225" t="s">
        <v>52</v>
      </c>
      <c r="UFB225" t="s">
        <v>52</v>
      </c>
      <c r="UFC225" t="s">
        <v>52</v>
      </c>
      <c r="UFD225" t="s">
        <v>52</v>
      </c>
      <c r="UFE225" t="s">
        <v>52</v>
      </c>
      <c r="UFF225" t="s">
        <v>52</v>
      </c>
      <c r="UFG225" t="s">
        <v>52</v>
      </c>
      <c r="UFH225" t="s">
        <v>52</v>
      </c>
      <c r="UFI225" t="s">
        <v>52</v>
      </c>
      <c r="UFJ225" t="s">
        <v>52</v>
      </c>
      <c r="UFK225" t="s">
        <v>52</v>
      </c>
      <c r="UFL225" t="s">
        <v>52</v>
      </c>
      <c r="UFM225" t="s">
        <v>52</v>
      </c>
      <c r="UFN225" t="s">
        <v>52</v>
      </c>
      <c r="UFO225" t="s">
        <v>52</v>
      </c>
      <c r="UFP225" t="s">
        <v>52</v>
      </c>
      <c r="UFQ225" t="s">
        <v>52</v>
      </c>
      <c r="UFR225" t="s">
        <v>52</v>
      </c>
      <c r="UFS225" t="s">
        <v>52</v>
      </c>
      <c r="UFT225" t="s">
        <v>52</v>
      </c>
      <c r="UFU225" t="s">
        <v>52</v>
      </c>
      <c r="UFV225" t="s">
        <v>52</v>
      </c>
      <c r="UFW225" t="s">
        <v>52</v>
      </c>
      <c r="UFX225" t="s">
        <v>52</v>
      </c>
      <c r="UFY225" t="s">
        <v>52</v>
      </c>
      <c r="UFZ225" t="s">
        <v>52</v>
      </c>
      <c r="UGA225" t="s">
        <v>52</v>
      </c>
      <c r="UGB225" t="s">
        <v>52</v>
      </c>
      <c r="UGC225" t="s">
        <v>52</v>
      </c>
      <c r="UGD225" t="s">
        <v>52</v>
      </c>
      <c r="UGE225" t="s">
        <v>52</v>
      </c>
      <c r="UGF225" t="s">
        <v>52</v>
      </c>
      <c r="UGG225" t="s">
        <v>52</v>
      </c>
      <c r="UGH225" t="s">
        <v>52</v>
      </c>
      <c r="UGI225" t="s">
        <v>52</v>
      </c>
      <c r="UGJ225" t="s">
        <v>52</v>
      </c>
      <c r="UGK225" t="s">
        <v>52</v>
      </c>
      <c r="UGL225" t="s">
        <v>52</v>
      </c>
      <c r="UGM225" t="s">
        <v>52</v>
      </c>
      <c r="UGN225" t="s">
        <v>52</v>
      </c>
      <c r="UGO225" t="s">
        <v>52</v>
      </c>
      <c r="UGP225" t="s">
        <v>52</v>
      </c>
      <c r="UGQ225" t="s">
        <v>52</v>
      </c>
      <c r="UGR225" t="s">
        <v>52</v>
      </c>
      <c r="UGS225" t="s">
        <v>52</v>
      </c>
      <c r="UGT225" t="s">
        <v>52</v>
      </c>
      <c r="UGU225" t="s">
        <v>52</v>
      </c>
      <c r="UGV225" t="s">
        <v>52</v>
      </c>
      <c r="UGW225" t="s">
        <v>52</v>
      </c>
      <c r="UGX225" t="s">
        <v>52</v>
      </c>
      <c r="UGY225" t="s">
        <v>52</v>
      </c>
      <c r="UGZ225" t="s">
        <v>52</v>
      </c>
      <c r="UHA225" t="s">
        <v>52</v>
      </c>
      <c r="UHB225" t="s">
        <v>52</v>
      </c>
      <c r="UHC225" t="s">
        <v>52</v>
      </c>
      <c r="UHD225" t="s">
        <v>52</v>
      </c>
      <c r="UHE225" t="s">
        <v>52</v>
      </c>
      <c r="UHF225" t="s">
        <v>52</v>
      </c>
      <c r="UHG225" t="s">
        <v>52</v>
      </c>
      <c r="UHH225" t="s">
        <v>52</v>
      </c>
      <c r="UHI225" t="s">
        <v>52</v>
      </c>
      <c r="UHJ225" t="s">
        <v>52</v>
      </c>
      <c r="UHK225" t="s">
        <v>52</v>
      </c>
      <c r="UHL225" t="s">
        <v>52</v>
      </c>
      <c r="UHM225" t="s">
        <v>52</v>
      </c>
      <c r="UHN225" t="s">
        <v>52</v>
      </c>
      <c r="UHO225" t="s">
        <v>52</v>
      </c>
      <c r="UHP225" t="s">
        <v>52</v>
      </c>
      <c r="UHQ225" t="s">
        <v>52</v>
      </c>
      <c r="UHR225" t="s">
        <v>52</v>
      </c>
      <c r="UHS225" t="s">
        <v>52</v>
      </c>
      <c r="UHT225" t="s">
        <v>52</v>
      </c>
      <c r="UHU225" t="s">
        <v>52</v>
      </c>
      <c r="UHV225" t="s">
        <v>52</v>
      </c>
      <c r="UHW225" t="s">
        <v>52</v>
      </c>
      <c r="UHX225" t="s">
        <v>52</v>
      </c>
      <c r="UHY225" t="s">
        <v>52</v>
      </c>
      <c r="UHZ225" t="s">
        <v>52</v>
      </c>
      <c r="UIA225" t="s">
        <v>52</v>
      </c>
      <c r="UIB225" t="s">
        <v>52</v>
      </c>
      <c r="UIC225" t="s">
        <v>52</v>
      </c>
      <c r="UID225" t="s">
        <v>52</v>
      </c>
      <c r="UIE225" t="s">
        <v>52</v>
      </c>
      <c r="UIF225" t="s">
        <v>52</v>
      </c>
      <c r="UIG225" t="s">
        <v>52</v>
      </c>
      <c r="UIH225" t="s">
        <v>52</v>
      </c>
      <c r="UII225" t="s">
        <v>52</v>
      </c>
      <c r="UIJ225" t="s">
        <v>52</v>
      </c>
      <c r="UIK225" t="s">
        <v>52</v>
      </c>
      <c r="UIL225" t="s">
        <v>52</v>
      </c>
      <c r="UIM225" t="s">
        <v>52</v>
      </c>
      <c r="UIN225" t="s">
        <v>52</v>
      </c>
      <c r="UIO225" t="s">
        <v>52</v>
      </c>
      <c r="UIP225" t="s">
        <v>52</v>
      </c>
      <c r="UIQ225" t="s">
        <v>52</v>
      </c>
      <c r="UIR225" t="s">
        <v>52</v>
      </c>
      <c r="UIS225" t="s">
        <v>52</v>
      </c>
      <c r="UIT225" t="s">
        <v>52</v>
      </c>
      <c r="UIU225" t="s">
        <v>52</v>
      </c>
      <c r="UIV225" t="s">
        <v>52</v>
      </c>
      <c r="UIW225" t="s">
        <v>52</v>
      </c>
      <c r="UIX225" t="s">
        <v>52</v>
      </c>
      <c r="UIY225" t="s">
        <v>52</v>
      </c>
      <c r="UIZ225" t="s">
        <v>52</v>
      </c>
      <c r="UJA225" t="s">
        <v>52</v>
      </c>
      <c r="UJB225" t="s">
        <v>52</v>
      </c>
      <c r="UJC225" t="s">
        <v>52</v>
      </c>
      <c r="UJD225" t="s">
        <v>52</v>
      </c>
      <c r="UJE225" t="s">
        <v>52</v>
      </c>
      <c r="UJF225" t="s">
        <v>52</v>
      </c>
      <c r="UJG225" t="s">
        <v>52</v>
      </c>
      <c r="UJH225" t="s">
        <v>52</v>
      </c>
      <c r="UJI225" t="s">
        <v>52</v>
      </c>
      <c r="UJJ225" t="s">
        <v>52</v>
      </c>
      <c r="UJK225" t="s">
        <v>52</v>
      </c>
      <c r="UJL225" t="s">
        <v>52</v>
      </c>
      <c r="UJM225" t="s">
        <v>52</v>
      </c>
      <c r="UJN225" t="s">
        <v>52</v>
      </c>
      <c r="UJO225" t="s">
        <v>52</v>
      </c>
      <c r="UJP225" t="s">
        <v>52</v>
      </c>
      <c r="UJQ225" t="s">
        <v>52</v>
      </c>
      <c r="UJR225" t="s">
        <v>52</v>
      </c>
      <c r="UJS225" t="s">
        <v>52</v>
      </c>
      <c r="UJT225" t="s">
        <v>52</v>
      </c>
      <c r="UJU225" t="s">
        <v>52</v>
      </c>
      <c r="UJV225" t="s">
        <v>52</v>
      </c>
      <c r="UJW225" t="s">
        <v>52</v>
      </c>
      <c r="UJX225" t="s">
        <v>52</v>
      </c>
      <c r="UJY225" t="s">
        <v>52</v>
      </c>
      <c r="UJZ225" t="s">
        <v>52</v>
      </c>
      <c r="UKA225" t="s">
        <v>52</v>
      </c>
      <c r="UKB225" t="s">
        <v>52</v>
      </c>
      <c r="UKC225" t="s">
        <v>52</v>
      </c>
      <c r="UKD225" t="s">
        <v>52</v>
      </c>
      <c r="UKE225" t="s">
        <v>52</v>
      </c>
      <c r="UKF225" t="s">
        <v>52</v>
      </c>
      <c r="UKG225" t="s">
        <v>52</v>
      </c>
      <c r="UKH225" t="s">
        <v>52</v>
      </c>
      <c r="UKI225" t="s">
        <v>52</v>
      </c>
      <c r="UKJ225" t="s">
        <v>52</v>
      </c>
      <c r="UKK225" t="s">
        <v>52</v>
      </c>
      <c r="UKL225" t="s">
        <v>52</v>
      </c>
      <c r="UKM225" t="s">
        <v>52</v>
      </c>
      <c r="UKN225" t="s">
        <v>52</v>
      </c>
      <c r="UKO225" t="s">
        <v>52</v>
      </c>
      <c r="UKP225" t="s">
        <v>52</v>
      </c>
      <c r="UKQ225" t="s">
        <v>52</v>
      </c>
      <c r="UKR225" t="s">
        <v>52</v>
      </c>
      <c r="UKS225" t="s">
        <v>52</v>
      </c>
      <c r="UKT225" t="s">
        <v>52</v>
      </c>
      <c r="UKU225" t="s">
        <v>52</v>
      </c>
      <c r="UKV225" t="s">
        <v>52</v>
      </c>
      <c r="UKW225" t="s">
        <v>52</v>
      </c>
      <c r="UKX225" t="s">
        <v>52</v>
      </c>
      <c r="UKY225" t="s">
        <v>52</v>
      </c>
      <c r="UKZ225" t="s">
        <v>52</v>
      </c>
      <c r="ULA225" t="s">
        <v>52</v>
      </c>
      <c r="ULB225" t="s">
        <v>52</v>
      </c>
      <c r="ULC225" t="s">
        <v>52</v>
      </c>
      <c r="ULD225" t="s">
        <v>52</v>
      </c>
      <c r="ULE225" t="s">
        <v>52</v>
      </c>
      <c r="ULF225" t="s">
        <v>52</v>
      </c>
      <c r="ULG225" t="s">
        <v>52</v>
      </c>
      <c r="ULH225" t="s">
        <v>52</v>
      </c>
      <c r="ULI225" t="s">
        <v>52</v>
      </c>
      <c r="ULJ225" t="s">
        <v>52</v>
      </c>
      <c r="ULK225" t="s">
        <v>52</v>
      </c>
      <c r="ULL225" t="s">
        <v>52</v>
      </c>
      <c r="ULM225" t="s">
        <v>52</v>
      </c>
      <c r="ULN225" t="s">
        <v>52</v>
      </c>
      <c r="ULO225" t="s">
        <v>52</v>
      </c>
      <c r="ULP225" t="s">
        <v>52</v>
      </c>
      <c r="ULQ225" t="s">
        <v>52</v>
      </c>
      <c r="ULR225" t="s">
        <v>52</v>
      </c>
      <c r="ULS225" t="s">
        <v>52</v>
      </c>
      <c r="ULT225" t="s">
        <v>52</v>
      </c>
      <c r="ULU225" t="s">
        <v>52</v>
      </c>
      <c r="ULV225" t="s">
        <v>52</v>
      </c>
      <c r="ULW225" t="s">
        <v>52</v>
      </c>
      <c r="ULX225" t="s">
        <v>52</v>
      </c>
      <c r="ULY225" t="s">
        <v>52</v>
      </c>
      <c r="ULZ225" t="s">
        <v>52</v>
      </c>
      <c r="UMA225" t="s">
        <v>52</v>
      </c>
      <c r="UMB225" t="s">
        <v>52</v>
      </c>
      <c r="UMC225" t="s">
        <v>52</v>
      </c>
      <c r="UMD225" t="s">
        <v>52</v>
      </c>
      <c r="UME225" t="s">
        <v>52</v>
      </c>
      <c r="UMF225" t="s">
        <v>52</v>
      </c>
      <c r="UMG225" t="s">
        <v>52</v>
      </c>
      <c r="UMH225" t="s">
        <v>52</v>
      </c>
      <c r="UMI225" t="s">
        <v>52</v>
      </c>
      <c r="UMJ225" t="s">
        <v>52</v>
      </c>
      <c r="UMK225" t="s">
        <v>52</v>
      </c>
      <c r="UML225" t="s">
        <v>52</v>
      </c>
      <c r="UMM225" t="s">
        <v>52</v>
      </c>
      <c r="UMN225" t="s">
        <v>52</v>
      </c>
      <c r="UMO225" t="s">
        <v>52</v>
      </c>
      <c r="UMP225" t="s">
        <v>52</v>
      </c>
      <c r="UMQ225" t="s">
        <v>52</v>
      </c>
      <c r="UMR225" t="s">
        <v>52</v>
      </c>
      <c r="UMS225" t="s">
        <v>52</v>
      </c>
      <c r="UMT225" t="s">
        <v>52</v>
      </c>
      <c r="UMU225" t="s">
        <v>52</v>
      </c>
      <c r="UMV225" t="s">
        <v>52</v>
      </c>
      <c r="UMW225" t="s">
        <v>52</v>
      </c>
      <c r="UMX225" t="s">
        <v>52</v>
      </c>
      <c r="UMY225" t="s">
        <v>52</v>
      </c>
      <c r="UMZ225" t="s">
        <v>52</v>
      </c>
      <c r="UNA225" t="s">
        <v>52</v>
      </c>
      <c r="UNB225" t="s">
        <v>52</v>
      </c>
      <c r="UNC225" t="s">
        <v>52</v>
      </c>
      <c r="UND225" t="s">
        <v>52</v>
      </c>
      <c r="UNE225" t="s">
        <v>52</v>
      </c>
      <c r="UNF225" t="s">
        <v>52</v>
      </c>
      <c r="UNG225" t="s">
        <v>52</v>
      </c>
      <c r="UNH225" t="s">
        <v>52</v>
      </c>
      <c r="UNI225" t="s">
        <v>52</v>
      </c>
      <c r="UNJ225" t="s">
        <v>52</v>
      </c>
      <c r="UNK225" t="s">
        <v>52</v>
      </c>
      <c r="UNL225" t="s">
        <v>52</v>
      </c>
      <c r="UNM225" t="s">
        <v>52</v>
      </c>
      <c r="UNN225" t="s">
        <v>52</v>
      </c>
      <c r="UNO225" t="s">
        <v>52</v>
      </c>
      <c r="UNP225" t="s">
        <v>52</v>
      </c>
      <c r="UNQ225" t="s">
        <v>52</v>
      </c>
      <c r="UNR225" t="s">
        <v>52</v>
      </c>
      <c r="UNS225" t="s">
        <v>52</v>
      </c>
      <c r="UNT225" t="s">
        <v>52</v>
      </c>
      <c r="UNU225" t="s">
        <v>52</v>
      </c>
      <c r="UNV225" t="s">
        <v>52</v>
      </c>
      <c r="UNW225" t="s">
        <v>52</v>
      </c>
      <c r="UNX225" t="s">
        <v>52</v>
      </c>
      <c r="UNY225" t="s">
        <v>52</v>
      </c>
      <c r="UNZ225" t="s">
        <v>52</v>
      </c>
      <c r="UOA225" t="s">
        <v>52</v>
      </c>
      <c r="UOB225" t="s">
        <v>52</v>
      </c>
      <c r="UOC225" t="s">
        <v>52</v>
      </c>
      <c r="UOD225" t="s">
        <v>52</v>
      </c>
      <c r="UOE225" t="s">
        <v>52</v>
      </c>
      <c r="UOF225" t="s">
        <v>52</v>
      </c>
      <c r="UOG225" t="s">
        <v>52</v>
      </c>
      <c r="UOH225" t="s">
        <v>52</v>
      </c>
      <c r="UOI225" t="s">
        <v>52</v>
      </c>
      <c r="UOJ225" t="s">
        <v>52</v>
      </c>
      <c r="UOK225" t="s">
        <v>52</v>
      </c>
      <c r="UOL225" t="s">
        <v>52</v>
      </c>
      <c r="UOM225" t="s">
        <v>52</v>
      </c>
      <c r="UON225" t="s">
        <v>52</v>
      </c>
      <c r="UOO225" t="s">
        <v>52</v>
      </c>
      <c r="UOP225" t="s">
        <v>52</v>
      </c>
      <c r="UOQ225" t="s">
        <v>52</v>
      </c>
      <c r="UOR225" t="s">
        <v>52</v>
      </c>
      <c r="UOS225" t="s">
        <v>52</v>
      </c>
      <c r="UOT225" t="s">
        <v>52</v>
      </c>
      <c r="UOU225" t="s">
        <v>52</v>
      </c>
      <c r="UOV225" t="s">
        <v>52</v>
      </c>
      <c r="UOW225" t="s">
        <v>52</v>
      </c>
      <c r="UOX225" t="s">
        <v>52</v>
      </c>
      <c r="UOY225" t="s">
        <v>52</v>
      </c>
      <c r="UOZ225" t="s">
        <v>52</v>
      </c>
      <c r="UPA225" t="s">
        <v>52</v>
      </c>
      <c r="UPB225" t="s">
        <v>52</v>
      </c>
      <c r="UPC225" t="s">
        <v>52</v>
      </c>
      <c r="UPD225" t="s">
        <v>52</v>
      </c>
      <c r="UPE225" t="s">
        <v>52</v>
      </c>
      <c r="UPF225" t="s">
        <v>52</v>
      </c>
      <c r="UPG225" t="s">
        <v>52</v>
      </c>
      <c r="UPH225" t="s">
        <v>52</v>
      </c>
      <c r="UPI225" t="s">
        <v>52</v>
      </c>
      <c r="UPJ225" t="s">
        <v>52</v>
      </c>
      <c r="UPK225" t="s">
        <v>52</v>
      </c>
      <c r="UPL225" t="s">
        <v>52</v>
      </c>
      <c r="UPM225" t="s">
        <v>52</v>
      </c>
      <c r="UPN225" t="s">
        <v>52</v>
      </c>
      <c r="UPO225" t="s">
        <v>52</v>
      </c>
      <c r="UPP225" t="s">
        <v>52</v>
      </c>
      <c r="UPQ225" t="s">
        <v>52</v>
      </c>
      <c r="UPR225" t="s">
        <v>52</v>
      </c>
      <c r="UPS225" t="s">
        <v>52</v>
      </c>
      <c r="UPT225" t="s">
        <v>52</v>
      </c>
      <c r="UPU225" t="s">
        <v>52</v>
      </c>
      <c r="UPV225" t="s">
        <v>52</v>
      </c>
      <c r="UPW225" t="s">
        <v>52</v>
      </c>
      <c r="UPX225" t="s">
        <v>52</v>
      </c>
      <c r="UPY225" t="s">
        <v>52</v>
      </c>
      <c r="UPZ225" t="s">
        <v>52</v>
      </c>
      <c r="UQA225" t="s">
        <v>52</v>
      </c>
      <c r="UQB225" t="s">
        <v>52</v>
      </c>
      <c r="UQC225" t="s">
        <v>52</v>
      </c>
      <c r="UQD225" t="s">
        <v>52</v>
      </c>
      <c r="UQE225" t="s">
        <v>52</v>
      </c>
      <c r="UQF225" t="s">
        <v>52</v>
      </c>
      <c r="UQG225" t="s">
        <v>52</v>
      </c>
      <c r="UQH225" t="s">
        <v>52</v>
      </c>
      <c r="UQI225" t="s">
        <v>52</v>
      </c>
      <c r="UQJ225" t="s">
        <v>52</v>
      </c>
      <c r="UQK225" t="s">
        <v>52</v>
      </c>
      <c r="UQL225" t="s">
        <v>52</v>
      </c>
      <c r="UQM225" t="s">
        <v>52</v>
      </c>
      <c r="UQN225" t="s">
        <v>52</v>
      </c>
      <c r="UQO225" t="s">
        <v>52</v>
      </c>
      <c r="UQP225" t="s">
        <v>52</v>
      </c>
      <c r="UQQ225" t="s">
        <v>52</v>
      </c>
      <c r="UQR225" t="s">
        <v>52</v>
      </c>
      <c r="UQS225" t="s">
        <v>52</v>
      </c>
      <c r="UQT225" t="s">
        <v>52</v>
      </c>
      <c r="UQU225" t="s">
        <v>52</v>
      </c>
      <c r="UQV225" t="s">
        <v>52</v>
      </c>
      <c r="UQW225" t="s">
        <v>52</v>
      </c>
      <c r="UQX225" t="s">
        <v>52</v>
      </c>
      <c r="UQY225" t="s">
        <v>52</v>
      </c>
      <c r="UQZ225" t="s">
        <v>52</v>
      </c>
      <c r="URA225" t="s">
        <v>52</v>
      </c>
      <c r="URB225" t="s">
        <v>52</v>
      </c>
      <c r="URC225" t="s">
        <v>52</v>
      </c>
      <c r="URD225" t="s">
        <v>52</v>
      </c>
      <c r="URE225" t="s">
        <v>52</v>
      </c>
      <c r="URF225" t="s">
        <v>52</v>
      </c>
      <c r="URG225" t="s">
        <v>52</v>
      </c>
      <c r="URH225" t="s">
        <v>52</v>
      </c>
      <c r="URI225" t="s">
        <v>52</v>
      </c>
      <c r="URJ225" t="s">
        <v>52</v>
      </c>
      <c r="URK225" t="s">
        <v>52</v>
      </c>
      <c r="URL225" t="s">
        <v>52</v>
      </c>
      <c r="URM225" t="s">
        <v>52</v>
      </c>
      <c r="URN225" t="s">
        <v>52</v>
      </c>
      <c r="URO225" t="s">
        <v>52</v>
      </c>
      <c r="URP225" t="s">
        <v>52</v>
      </c>
      <c r="URQ225" t="s">
        <v>52</v>
      </c>
      <c r="URR225" t="s">
        <v>52</v>
      </c>
      <c r="URS225" t="s">
        <v>52</v>
      </c>
      <c r="URT225" t="s">
        <v>52</v>
      </c>
      <c r="URU225" t="s">
        <v>52</v>
      </c>
      <c r="URV225" t="s">
        <v>52</v>
      </c>
      <c r="URW225" t="s">
        <v>52</v>
      </c>
      <c r="URX225" t="s">
        <v>52</v>
      </c>
      <c r="URY225" t="s">
        <v>52</v>
      </c>
      <c r="URZ225" t="s">
        <v>52</v>
      </c>
      <c r="USA225" t="s">
        <v>52</v>
      </c>
      <c r="USB225" t="s">
        <v>52</v>
      </c>
      <c r="USC225" t="s">
        <v>52</v>
      </c>
      <c r="USD225" t="s">
        <v>52</v>
      </c>
      <c r="USE225" t="s">
        <v>52</v>
      </c>
      <c r="USF225" t="s">
        <v>52</v>
      </c>
      <c r="USG225" t="s">
        <v>52</v>
      </c>
      <c r="USH225" t="s">
        <v>52</v>
      </c>
      <c r="USI225" t="s">
        <v>52</v>
      </c>
      <c r="USJ225" t="s">
        <v>52</v>
      </c>
      <c r="USK225" t="s">
        <v>52</v>
      </c>
      <c r="USL225" t="s">
        <v>52</v>
      </c>
      <c r="USM225" t="s">
        <v>52</v>
      </c>
      <c r="USN225" t="s">
        <v>52</v>
      </c>
      <c r="USO225" t="s">
        <v>52</v>
      </c>
      <c r="USP225" t="s">
        <v>52</v>
      </c>
      <c r="USQ225" t="s">
        <v>52</v>
      </c>
      <c r="USR225" t="s">
        <v>52</v>
      </c>
      <c r="USS225" t="s">
        <v>52</v>
      </c>
      <c r="UST225" t="s">
        <v>52</v>
      </c>
      <c r="USU225" t="s">
        <v>52</v>
      </c>
      <c r="USV225" t="s">
        <v>52</v>
      </c>
      <c r="USW225" t="s">
        <v>52</v>
      </c>
      <c r="USX225" t="s">
        <v>52</v>
      </c>
      <c r="USY225" t="s">
        <v>52</v>
      </c>
      <c r="USZ225" t="s">
        <v>52</v>
      </c>
      <c r="UTA225" t="s">
        <v>52</v>
      </c>
      <c r="UTB225" t="s">
        <v>52</v>
      </c>
      <c r="UTC225" t="s">
        <v>52</v>
      </c>
      <c r="UTD225" t="s">
        <v>52</v>
      </c>
      <c r="UTE225" t="s">
        <v>52</v>
      </c>
      <c r="UTF225" t="s">
        <v>52</v>
      </c>
      <c r="UTG225" t="s">
        <v>52</v>
      </c>
      <c r="UTH225" t="s">
        <v>52</v>
      </c>
      <c r="UTI225" t="s">
        <v>52</v>
      </c>
      <c r="UTJ225" t="s">
        <v>52</v>
      </c>
      <c r="UTK225" t="s">
        <v>52</v>
      </c>
      <c r="UTL225" t="s">
        <v>52</v>
      </c>
      <c r="UTM225" t="s">
        <v>52</v>
      </c>
      <c r="UTN225" t="s">
        <v>52</v>
      </c>
      <c r="UTO225" t="s">
        <v>52</v>
      </c>
      <c r="UTP225" t="s">
        <v>52</v>
      </c>
      <c r="UTQ225" t="s">
        <v>52</v>
      </c>
      <c r="UTR225" t="s">
        <v>52</v>
      </c>
      <c r="UTS225" t="s">
        <v>52</v>
      </c>
      <c r="UTT225" t="s">
        <v>52</v>
      </c>
      <c r="UTU225" t="s">
        <v>52</v>
      </c>
      <c r="UTV225" t="s">
        <v>52</v>
      </c>
      <c r="UTW225" t="s">
        <v>52</v>
      </c>
      <c r="UTX225" t="s">
        <v>52</v>
      </c>
      <c r="UTY225" t="s">
        <v>52</v>
      </c>
      <c r="UTZ225" t="s">
        <v>52</v>
      </c>
      <c r="UUA225" t="s">
        <v>52</v>
      </c>
      <c r="UUB225" t="s">
        <v>52</v>
      </c>
      <c r="UUC225" t="s">
        <v>52</v>
      </c>
      <c r="UUD225" t="s">
        <v>52</v>
      </c>
      <c r="UUE225" t="s">
        <v>52</v>
      </c>
      <c r="UUF225" t="s">
        <v>52</v>
      </c>
      <c r="UUG225" t="s">
        <v>52</v>
      </c>
      <c r="UUH225" t="s">
        <v>52</v>
      </c>
      <c r="UUI225" t="s">
        <v>52</v>
      </c>
      <c r="UUJ225" t="s">
        <v>52</v>
      </c>
      <c r="UUK225" t="s">
        <v>52</v>
      </c>
      <c r="UUL225" t="s">
        <v>52</v>
      </c>
      <c r="UUM225" t="s">
        <v>52</v>
      </c>
      <c r="UUN225" t="s">
        <v>52</v>
      </c>
      <c r="UUO225" t="s">
        <v>52</v>
      </c>
      <c r="UUP225" t="s">
        <v>52</v>
      </c>
      <c r="UUQ225" t="s">
        <v>52</v>
      </c>
      <c r="UUR225" t="s">
        <v>52</v>
      </c>
      <c r="UUS225" t="s">
        <v>52</v>
      </c>
      <c r="UUT225" t="s">
        <v>52</v>
      </c>
      <c r="UUU225" t="s">
        <v>52</v>
      </c>
      <c r="UUV225" t="s">
        <v>52</v>
      </c>
      <c r="UUW225" t="s">
        <v>52</v>
      </c>
      <c r="UUX225" t="s">
        <v>52</v>
      </c>
      <c r="UUY225" t="s">
        <v>52</v>
      </c>
      <c r="UUZ225" t="s">
        <v>52</v>
      </c>
      <c r="UVA225" t="s">
        <v>52</v>
      </c>
      <c r="UVB225" t="s">
        <v>52</v>
      </c>
      <c r="UVC225" t="s">
        <v>52</v>
      </c>
      <c r="UVD225" t="s">
        <v>52</v>
      </c>
      <c r="UVE225" t="s">
        <v>52</v>
      </c>
      <c r="UVF225" t="s">
        <v>52</v>
      </c>
      <c r="UVG225" t="s">
        <v>52</v>
      </c>
      <c r="UVH225" t="s">
        <v>52</v>
      </c>
      <c r="UVI225" t="s">
        <v>52</v>
      </c>
      <c r="UVJ225" t="s">
        <v>52</v>
      </c>
      <c r="UVK225" t="s">
        <v>52</v>
      </c>
      <c r="UVL225" t="s">
        <v>52</v>
      </c>
      <c r="UVM225" t="s">
        <v>52</v>
      </c>
      <c r="UVN225" t="s">
        <v>52</v>
      </c>
      <c r="UVO225" t="s">
        <v>52</v>
      </c>
      <c r="UVP225" t="s">
        <v>52</v>
      </c>
      <c r="UVQ225" t="s">
        <v>52</v>
      </c>
      <c r="UVR225" t="s">
        <v>52</v>
      </c>
      <c r="UVS225" t="s">
        <v>52</v>
      </c>
      <c r="UVT225" t="s">
        <v>52</v>
      </c>
      <c r="UVU225" t="s">
        <v>52</v>
      </c>
      <c r="UVV225" t="s">
        <v>52</v>
      </c>
      <c r="UVW225" t="s">
        <v>52</v>
      </c>
      <c r="UVX225" t="s">
        <v>52</v>
      </c>
      <c r="UVY225" t="s">
        <v>52</v>
      </c>
      <c r="UVZ225" t="s">
        <v>52</v>
      </c>
      <c r="UWA225" t="s">
        <v>52</v>
      </c>
      <c r="UWB225" t="s">
        <v>52</v>
      </c>
      <c r="UWC225" t="s">
        <v>52</v>
      </c>
      <c r="UWD225" t="s">
        <v>52</v>
      </c>
      <c r="UWE225" t="s">
        <v>52</v>
      </c>
      <c r="UWF225" t="s">
        <v>52</v>
      </c>
      <c r="UWG225" t="s">
        <v>52</v>
      </c>
      <c r="UWH225" t="s">
        <v>52</v>
      </c>
      <c r="UWI225" t="s">
        <v>52</v>
      </c>
      <c r="UWJ225" t="s">
        <v>52</v>
      </c>
      <c r="UWK225" t="s">
        <v>52</v>
      </c>
      <c r="UWL225" t="s">
        <v>52</v>
      </c>
      <c r="UWM225" t="s">
        <v>52</v>
      </c>
      <c r="UWN225" t="s">
        <v>52</v>
      </c>
      <c r="UWO225" t="s">
        <v>52</v>
      </c>
      <c r="UWP225" t="s">
        <v>52</v>
      </c>
      <c r="UWQ225" t="s">
        <v>52</v>
      </c>
      <c r="UWR225" t="s">
        <v>52</v>
      </c>
      <c r="UWS225" t="s">
        <v>52</v>
      </c>
      <c r="UWT225" t="s">
        <v>52</v>
      </c>
      <c r="UWU225" t="s">
        <v>52</v>
      </c>
      <c r="UWV225" t="s">
        <v>52</v>
      </c>
      <c r="UWW225" t="s">
        <v>52</v>
      </c>
      <c r="UWX225" t="s">
        <v>52</v>
      </c>
      <c r="UWY225" t="s">
        <v>52</v>
      </c>
      <c r="UWZ225" t="s">
        <v>52</v>
      </c>
      <c r="UXA225" t="s">
        <v>52</v>
      </c>
      <c r="UXB225" t="s">
        <v>52</v>
      </c>
      <c r="UXC225" t="s">
        <v>52</v>
      </c>
      <c r="UXD225" t="s">
        <v>52</v>
      </c>
      <c r="UXE225" t="s">
        <v>52</v>
      </c>
      <c r="UXF225" t="s">
        <v>52</v>
      </c>
      <c r="UXG225" t="s">
        <v>52</v>
      </c>
      <c r="UXH225" t="s">
        <v>52</v>
      </c>
      <c r="UXI225" t="s">
        <v>52</v>
      </c>
      <c r="UXJ225" t="s">
        <v>52</v>
      </c>
      <c r="UXK225" t="s">
        <v>52</v>
      </c>
      <c r="UXL225" t="s">
        <v>52</v>
      </c>
      <c r="UXM225" t="s">
        <v>52</v>
      </c>
      <c r="UXN225" t="s">
        <v>52</v>
      </c>
      <c r="UXO225" t="s">
        <v>52</v>
      </c>
      <c r="UXP225" t="s">
        <v>52</v>
      </c>
      <c r="UXQ225" t="s">
        <v>52</v>
      </c>
      <c r="UXR225" t="s">
        <v>52</v>
      </c>
      <c r="UXS225" t="s">
        <v>52</v>
      </c>
      <c r="UXT225" t="s">
        <v>52</v>
      </c>
      <c r="UXU225" t="s">
        <v>52</v>
      </c>
      <c r="UXV225" t="s">
        <v>52</v>
      </c>
      <c r="UXW225" t="s">
        <v>52</v>
      </c>
      <c r="UXX225" t="s">
        <v>52</v>
      </c>
      <c r="UXY225" t="s">
        <v>52</v>
      </c>
      <c r="UXZ225" t="s">
        <v>52</v>
      </c>
      <c r="UYA225" t="s">
        <v>52</v>
      </c>
      <c r="UYB225" t="s">
        <v>52</v>
      </c>
      <c r="UYC225" t="s">
        <v>52</v>
      </c>
      <c r="UYD225" t="s">
        <v>52</v>
      </c>
      <c r="UYE225" t="s">
        <v>52</v>
      </c>
      <c r="UYF225" t="s">
        <v>52</v>
      </c>
      <c r="UYG225" t="s">
        <v>52</v>
      </c>
      <c r="UYH225" t="s">
        <v>52</v>
      </c>
      <c r="UYI225" t="s">
        <v>52</v>
      </c>
      <c r="UYJ225" t="s">
        <v>52</v>
      </c>
      <c r="UYK225" t="s">
        <v>52</v>
      </c>
      <c r="UYL225" t="s">
        <v>52</v>
      </c>
      <c r="UYM225" t="s">
        <v>52</v>
      </c>
      <c r="UYN225" t="s">
        <v>52</v>
      </c>
      <c r="UYO225" t="s">
        <v>52</v>
      </c>
      <c r="UYP225" t="s">
        <v>52</v>
      </c>
      <c r="UYQ225" t="s">
        <v>52</v>
      </c>
      <c r="UYR225" t="s">
        <v>52</v>
      </c>
      <c r="UYS225" t="s">
        <v>52</v>
      </c>
      <c r="UYT225" t="s">
        <v>52</v>
      </c>
      <c r="UYU225" t="s">
        <v>52</v>
      </c>
      <c r="UYV225" t="s">
        <v>52</v>
      </c>
      <c r="UYW225" t="s">
        <v>52</v>
      </c>
      <c r="UYX225" t="s">
        <v>52</v>
      </c>
      <c r="UYY225" t="s">
        <v>52</v>
      </c>
      <c r="UYZ225" t="s">
        <v>52</v>
      </c>
      <c r="UZA225" t="s">
        <v>52</v>
      </c>
      <c r="UZB225" t="s">
        <v>52</v>
      </c>
      <c r="UZC225" t="s">
        <v>52</v>
      </c>
      <c r="UZD225" t="s">
        <v>52</v>
      </c>
      <c r="UZE225" t="s">
        <v>52</v>
      </c>
      <c r="UZF225" t="s">
        <v>52</v>
      </c>
      <c r="UZG225" t="s">
        <v>52</v>
      </c>
      <c r="UZH225" t="s">
        <v>52</v>
      </c>
      <c r="UZI225" t="s">
        <v>52</v>
      </c>
      <c r="UZJ225" t="s">
        <v>52</v>
      </c>
      <c r="UZK225" t="s">
        <v>52</v>
      </c>
      <c r="UZL225" t="s">
        <v>52</v>
      </c>
      <c r="UZM225" t="s">
        <v>52</v>
      </c>
      <c r="UZN225" t="s">
        <v>52</v>
      </c>
      <c r="UZO225" t="s">
        <v>52</v>
      </c>
      <c r="UZP225" t="s">
        <v>52</v>
      </c>
      <c r="UZQ225" t="s">
        <v>52</v>
      </c>
      <c r="UZR225" t="s">
        <v>52</v>
      </c>
      <c r="UZS225" t="s">
        <v>52</v>
      </c>
      <c r="UZT225" t="s">
        <v>52</v>
      </c>
      <c r="UZU225" t="s">
        <v>52</v>
      </c>
      <c r="UZV225" t="s">
        <v>52</v>
      </c>
      <c r="UZW225" t="s">
        <v>52</v>
      </c>
      <c r="UZX225" t="s">
        <v>52</v>
      </c>
      <c r="UZY225" t="s">
        <v>52</v>
      </c>
      <c r="UZZ225" t="s">
        <v>52</v>
      </c>
      <c r="VAA225" t="s">
        <v>52</v>
      </c>
      <c r="VAB225" t="s">
        <v>52</v>
      </c>
      <c r="VAC225" t="s">
        <v>52</v>
      </c>
      <c r="VAD225" t="s">
        <v>52</v>
      </c>
      <c r="VAE225" t="s">
        <v>52</v>
      </c>
      <c r="VAF225" t="s">
        <v>52</v>
      </c>
      <c r="VAG225" t="s">
        <v>52</v>
      </c>
      <c r="VAH225" t="s">
        <v>52</v>
      </c>
      <c r="VAI225" t="s">
        <v>52</v>
      </c>
      <c r="VAJ225" t="s">
        <v>52</v>
      </c>
      <c r="VAK225" t="s">
        <v>52</v>
      </c>
      <c r="VAL225" t="s">
        <v>52</v>
      </c>
      <c r="VAM225" t="s">
        <v>52</v>
      </c>
      <c r="VAN225" t="s">
        <v>52</v>
      </c>
      <c r="VAO225" t="s">
        <v>52</v>
      </c>
      <c r="VAP225" t="s">
        <v>52</v>
      </c>
      <c r="VAQ225" t="s">
        <v>52</v>
      </c>
      <c r="VAR225" t="s">
        <v>52</v>
      </c>
      <c r="VAS225" t="s">
        <v>52</v>
      </c>
      <c r="VAT225" t="s">
        <v>52</v>
      </c>
      <c r="VAU225" t="s">
        <v>52</v>
      </c>
      <c r="VAV225" t="s">
        <v>52</v>
      </c>
      <c r="VAW225" t="s">
        <v>52</v>
      </c>
      <c r="VAX225" t="s">
        <v>52</v>
      </c>
      <c r="VAY225" t="s">
        <v>52</v>
      </c>
      <c r="VAZ225" t="s">
        <v>52</v>
      </c>
      <c r="VBA225" t="s">
        <v>52</v>
      </c>
      <c r="VBB225" t="s">
        <v>52</v>
      </c>
      <c r="VBC225" t="s">
        <v>52</v>
      </c>
      <c r="VBD225" t="s">
        <v>52</v>
      </c>
      <c r="VBE225" t="s">
        <v>52</v>
      </c>
      <c r="VBF225" t="s">
        <v>52</v>
      </c>
      <c r="VBG225" t="s">
        <v>52</v>
      </c>
      <c r="VBH225" t="s">
        <v>52</v>
      </c>
      <c r="VBI225" t="s">
        <v>52</v>
      </c>
      <c r="VBJ225" t="s">
        <v>52</v>
      </c>
      <c r="VBK225" t="s">
        <v>52</v>
      </c>
      <c r="VBL225" t="s">
        <v>52</v>
      </c>
      <c r="VBM225" t="s">
        <v>52</v>
      </c>
      <c r="VBN225" t="s">
        <v>52</v>
      </c>
      <c r="VBO225" t="s">
        <v>52</v>
      </c>
      <c r="VBP225" t="s">
        <v>52</v>
      </c>
      <c r="VBQ225" t="s">
        <v>52</v>
      </c>
      <c r="VBR225" t="s">
        <v>52</v>
      </c>
      <c r="VBS225" t="s">
        <v>52</v>
      </c>
      <c r="VBT225" t="s">
        <v>52</v>
      </c>
      <c r="VBU225" t="s">
        <v>52</v>
      </c>
      <c r="VBV225" t="s">
        <v>52</v>
      </c>
      <c r="VBW225" t="s">
        <v>52</v>
      </c>
      <c r="VBX225" t="s">
        <v>52</v>
      </c>
      <c r="VBY225" t="s">
        <v>52</v>
      </c>
      <c r="VBZ225" t="s">
        <v>52</v>
      </c>
      <c r="VCA225" t="s">
        <v>52</v>
      </c>
      <c r="VCB225" t="s">
        <v>52</v>
      </c>
      <c r="VCC225" t="s">
        <v>52</v>
      </c>
      <c r="VCD225" t="s">
        <v>52</v>
      </c>
      <c r="VCE225" t="s">
        <v>52</v>
      </c>
      <c r="VCF225" t="s">
        <v>52</v>
      </c>
      <c r="VCG225" t="s">
        <v>52</v>
      </c>
      <c r="VCH225" t="s">
        <v>52</v>
      </c>
      <c r="VCI225" t="s">
        <v>52</v>
      </c>
      <c r="VCJ225" t="s">
        <v>52</v>
      </c>
      <c r="VCK225" t="s">
        <v>52</v>
      </c>
      <c r="VCL225" t="s">
        <v>52</v>
      </c>
      <c r="VCM225" t="s">
        <v>52</v>
      </c>
      <c r="VCN225" t="s">
        <v>52</v>
      </c>
      <c r="VCO225" t="s">
        <v>52</v>
      </c>
      <c r="VCP225" t="s">
        <v>52</v>
      </c>
      <c r="VCQ225" t="s">
        <v>52</v>
      </c>
      <c r="VCR225" t="s">
        <v>52</v>
      </c>
      <c r="VCS225" t="s">
        <v>52</v>
      </c>
      <c r="VCT225" t="s">
        <v>52</v>
      </c>
      <c r="VCU225" t="s">
        <v>52</v>
      </c>
      <c r="VCV225" t="s">
        <v>52</v>
      </c>
      <c r="VCW225" t="s">
        <v>52</v>
      </c>
      <c r="VCX225" t="s">
        <v>52</v>
      </c>
      <c r="VCY225" t="s">
        <v>52</v>
      </c>
      <c r="VCZ225" t="s">
        <v>52</v>
      </c>
      <c r="VDA225" t="s">
        <v>52</v>
      </c>
      <c r="VDB225" t="s">
        <v>52</v>
      </c>
      <c r="VDC225" t="s">
        <v>52</v>
      </c>
      <c r="VDD225" t="s">
        <v>52</v>
      </c>
      <c r="VDE225" t="s">
        <v>52</v>
      </c>
      <c r="VDF225" t="s">
        <v>52</v>
      </c>
      <c r="VDG225" t="s">
        <v>52</v>
      </c>
      <c r="VDH225" t="s">
        <v>52</v>
      </c>
      <c r="VDI225" t="s">
        <v>52</v>
      </c>
      <c r="VDJ225" t="s">
        <v>52</v>
      </c>
      <c r="VDK225" t="s">
        <v>52</v>
      </c>
      <c r="VDL225" t="s">
        <v>52</v>
      </c>
      <c r="VDM225" t="s">
        <v>52</v>
      </c>
      <c r="VDN225" t="s">
        <v>52</v>
      </c>
      <c r="VDO225" t="s">
        <v>52</v>
      </c>
      <c r="VDP225" t="s">
        <v>52</v>
      </c>
      <c r="VDQ225" t="s">
        <v>52</v>
      </c>
      <c r="VDR225" t="s">
        <v>52</v>
      </c>
      <c r="VDS225" t="s">
        <v>52</v>
      </c>
      <c r="VDT225" t="s">
        <v>52</v>
      </c>
      <c r="VDU225" t="s">
        <v>52</v>
      </c>
      <c r="VDV225" t="s">
        <v>52</v>
      </c>
      <c r="VDW225" t="s">
        <v>52</v>
      </c>
      <c r="VDX225" t="s">
        <v>52</v>
      </c>
      <c r="VDY225" t="s">
        <v>52</v>
      </c>
      <c r="VDZ225" t="s">
        <v>52</v>
      </c>
      <c r="VEA225" t="s">
        <v>52</v>
      </c>
      <c r="VEB225" t="s">
        <v>52</v>
      </c>
      <c r="VEC225" t="s">
        <v>52</v>
      </c>
      <c r="VED225" t="s">
        <v>52</v>
      </c>
      <c r="VEE225" t="s">
        <v>52</v>
      </c>
      <c r="VEF225" t="s">
        <v>52</v>
      </c>
      <c r="VEG225" t="s">
        <v>52</v>
      </c>
      <c r="VEH225" t="s">
        <v>52</v>
      </c>
      <c r="VEI225" t="s">
        <v>52</v>
      </c>
      <c r="VEJ225" t="s">
        <v>52</v>
      </c>
      <c r="VEK225" t="s">
        <v>52</v>
      </c>
      <c r="VEL225" t="s">
        <v>52</v>
      </c>
      <c r="VEM225" t="s">
        <v>52</v>
      </c>
      <c r="VEN225" t="s">
        <v>52</v>
      </c>
      <c r="VEO225" t="s">
        <v>52</v>
      </c>
      <c r="VEP225" t="s">
        <v>52</v>
      </c>
      <c r="VEQ225" t="s">
        <v>52</v>
      </c>
      <c r="VER225" t="s">
        <v>52</v>
      </c>
      <c r="VES225" t="s">
        <v>52</v>
      </c>
      <c r="VET225" t="s">
        <v>52</v>
      </c>
      <c r="VEU225" t="s">
        <v>52</v>
      </c>
      <c r="VEV225" t="s">
        <v>52</v>
      </c>
      <c r="VEW225" t="s">
        <v>52</v>
      </c>
      <c r="VEX225" t="s">
        <v>52</v>
      </c>
      <c r="VEY225" t="s">
        <v>52</v>
      </c>
      <c r="VEZ225" t="s">
        <v>52</v>
      </c>
      <c r="VFA225" t="s">
        <v>52</v>
      </c>
      <c r="VFB225" t="s">
        <v>52</v>
      </c>
      <c r="VFC225" t="s">
        <v>52</v>
      </c>
      <c r="VFD225" t="s">
        <v>52</v>
      </c>
      <c r="VFE225" t="s">
        <v>52</v>
      </c>
      <c r="VFF225" t="s">
        <v>52</v>
      </c>
      <c r="VFG225" t="s">
        <v>52</v>
      </c>
      <c r="VFH225" t="s">
        <v>52</v>
      </c>
      <c r="VFI225" t="s">
        <v>52</v>
      </c>
      <c r="VFJ225" t="s">
        <v>52</v>
      </c>
      <c r="VFK225" t="s">
        <v>52</v>
      </c>
      <c r="VFL225" t="s">
        <v>52</v>
      </c>
      <c r="VFM225" t="s">
        <v>52</v>
      </c>
      <c r="VFN225" t="s">
        <v>52</v>
      </c>
      <c r="VFO225" t="s">
        <v>52</v>
      </c>
      <c r="VFP225" t="s">
        <v>52</v>
      </c>
      <c r="VFQ225" t="s">
        <v>52</v>
      </c>
      <c r="VFR225" t="s">
        <v>52</v>
      </c>
      <c r="VFS225" t="s">
        <v>52</v>
      </c>
      <c r="VFT225" t="s">
        <v>52</v>
      </c>
      <c r="VFU225" t="s">
        <v>52</v>
      </c>
      <c r="VFV225" t="s">
        <v>52</v>
      </c>
      <c r="VFW225" t="s">
        <v>52</v>
      </c>
      <c r="VFX225" t="s">
        <v>52</v>
      </c>
      <c r="VFY225" t="s">
        <v>52</v>
      </c>
      <c r="VFZ225" t="s">
        <v>52</v>
      </c>
      <c r="VGA225" t="s">
        <v>52</v>
      </c>
      <c r="VGB225" t="s">
        <v>52</v>
      </c>
      <c r="VGC225" t="s">
        <v>52</v>
      </c>
      <c r="VGD225" t="s">
        <v>52</v>
      </c>
      <c r="VGE225" t="s">
        <v>52</v>
      </c>
      <c r="VGF225" t="s">
        <v>52</v>
      </c>
      <c r="VGG225" t="s">
        <v>52</v>
      </c>
      <c r="VGH225" t="s">
        <v>52</v>
      </c>
      <c r="VGI225" t="s">
        <v>52</v>
      </c>
      <c r="VGJ225" t="s">
        <v>52</v>
      </c>
      <c r="VGK225" t="s">
        <v>52</v>
      </c>
      <c r="VGL225" t="s">
        <v>52</v>
      </c>
      <c r="VGM225" t="s">
        <v>52</v>
      </c>
      <c r="VGN225" t="s">
        <v>52</v>
      </c>
      <c r="VGO225" t="s">
        <v>52</v>
      </c>
      <c r="VGP225" t="s">
        <v>52</v>
      </c>
      <c r="VGQ225" t="s">
        <v>52</v>
      </c>
      <c r="VGR225" t="s">
        <v>52</v>
      </c>
      <c r="VGS225" t="s">
        <v>52</v>
      </c>
      <c r="VGT225" t="s">
        <v>52</v>
      </c>
      <c r="VGU225" t="s">
        <v>52</v>
      </c>
      <c r="VGV225" t="s">
        <v>52</v>
      </c>
      <c r="VGW225" t="s">
        <v>52</v>
      </c>
      <c r="VGX225" t="s">
        <v>52</v>
      </c>
      <c r="VGY225" t="s">
        <v>52</v>
      </c>
      <c r="VGZ225" t="s">
        <v>52</v>
      </c>
      <c r="VHA225" t="s">
        <v>52</v>
      </c>
      <c r="VHB225" t="s">
        <v>52</v>
      </c>
      <c r="VHC225" t="s">
        <v>52</v>
      </c>
      <c r="VHD225" t="s">
        <v>52</v>
      </c>
      <c r="VHE225" t="s">
        <v>52</v>
      </c>
      <c r="VHF225" t="s">
        <v>52</v>
      </c>
      <c r="VHG225" t="s">
        <v>52</v>
      </c>
      <c r="VHH225" t="s">
        <v>52</v>
      </c>
      <c r="VHI225" t="s">
        <v>52</v>
      </c>
      <c r="VHJ225" t="s">
        <v>52</v>
      </c>
      <c r="VHK225" t="s">
        <v>52</v>
      </c>
      <c r="VHL225" t="s">
        <v>52</v>
      </c>
      <c r="VHM225" t="s">
        <v>52</v>
      </c>
      <c r="VHN225" t="s">
        <v>52</v>
      </c>
      <c r="VHO225" t="s">
        <v>52</v>
      </c>
      <c r="VHP225" t="s">
        <v>52</v>
      </c>
      <c r="VHQ225" t="s">
        <v>52</v>
      </c>
      <c r="VHR225" t="s">
        <v>52</v>
      </c>
      <c r="VHS225" t="s">
        <v>52</v>
      </c>
      <c r="VHT225" t="s">
        <v>52</v>
      </c>
      <c r="VHU225" t="s">
        <v>52</v>
      </c>
      <c r="VHV225" t="s">
        <v>52</v>
      </c>
      <c r="VHW225" t="s">
        <v>52</v>
      </c>
      <c r="VHX225" t="s">
        <v>52</v>
      </c>
      <c r="VHY225" t="s">
        <v>52</v>
      </c>
      <c r="VHZ225" t="s">
        <v>52</v>
      </c>
      <c r="VIA225" t="s">
        <v>52</v>
      </c>
      <c r="VIB225" t="s">
        <v>52</v>
      </c>
      <c r="VIC225" t="s">
        <v>52</v>
      </c>
      <c r="VID225" t="s">
        <v>52</v>
      </c>
      <c r="VIE225" t="s">
        <v>52</v>
      </c>
      <c r="VIF225" t="s">
        <v>52</v>
      </c>
      <c r="VIG225" t="s">
        <v>52</v>
      </c>
      <c r="VIH225" t="s">
        <v>52</v>
      </c>
      <c r="VII225" t="s">
        <v>52</v>
      </c>
      <c r="VIJ225" t="s">
        <v>52</v>
      </c>
      <c r="VIK225" t="s">
        <v>52</v>
      </c>
      <c r="VIL225" t="s">
        <v>52</v>
      </c>
      <c r="VIM225" t="s">
        <v>52</v>
      </c>
      <c r="VIN225" t="s">
        <v>52</v>
      </c>
      <c r="VIO225" t="s">
        <v>52</v>
      </c>
      <c r="VIP225" t="s">
        <v>52</v>
      </c>
      <c r="VIQ225" t="s">
        <v>52</v>
      </c>
      <c r="VIR225" t="s">
        <v>52</v>
      </c>
      <c r="VIS225" t="s">
        <v>52</v>
      </c>
      <c r="VIT225" t="s">
        <v>52</v>
      </c>
      <c r="VIU225" t="s">
        <v>52</v>
      </c>
      <c r="VIV225" t="s">
        <v>52</v>
      </c>
      <c r="VIW225" t="s">
        <v>52</v>
      </c>
      <c r="VIX225" t="s">
        <v>52</v>
      </c>
      <c r="VIY225" t="s">
        <v>52</v>
      </c>
      <c r="VIZ225" t="s">
        <v>52</v>
      </c>
      <c r="VJA225" t="s">
        <v>52</v>
      </c>
      <c r="VJB225" t="s">
        <v>52</v>
      </c>
      <c r="VJC225" t="s">
        <v>52</v>
      </c>
      <c r="VJD225" t="s">
        <v>52</v>
      </c>
      <c r="VJE225" t="s">
        <v>52</v>
      </c>
      <c r="VJF225" t="s">
        <v>52</v>
      </c>
      <c r="VJG225" t="s">
        <v>52</v>
      </c>
      <c r="VJH225" t="s">
        <v>52</v>
      </c>
      <c r="VJI225" t="s">
        <v>52</v>
      </c>
      <c r="VJJ225" t="s">
        <v>52</v>
      </c>
      <c r="VJK225" t="s">
        <v>52</v>
      </c>
      <c r="VJL225" t="s">
        <v>52</v>
      </c>
      <c r="VJM225" t="s">
        <v>52</v>
      </c>
      <c r="VJN225" t="s">
        <v>52</v>
      </c>
      <c r="VJO225" t="s">
        <v>52</v>
      </c>
      <c r="VJP225" t="s">
        <v>52</v>
      </c>
      <c r="VJQ225" t="s">
        <v>52</v>
      </c>
      <c r="VJR225" t="s">
        <v>52</v>
      </c>
      <c r="VJS225" t="s">
        <v>52</v>
      </c>
      <c r="VJT225" t="s">
        <v>52</v>
      </c>
      <c r="VJU225" t="s">
        <v>52</v>
      </c>
      <c r="VJV225" t="s">
        <v>52</v>
      </c>
      <c r="VJW225" t="s">
        <v>52</v>
      </c>
      <c r="VJX225" t="s">
        <v>52</v>
      </c>
      <c r="VJY225" t="s">
        <v>52</v>
      </c>
      <c r="VJZ225" t="s">
        <v>52</v>
      </c>
      <c r="VKA225" t="s">
        <v>52</v>
      </c>
      <c r="VKB225" t="s">
        <v>52</v>
      </c>
      <c r="VKC225" t="s">
        <v>52</v>
      </c>
      <c r="VKD225" t="s">
        <v>52</v>
      </c>
      <c r="VKE225" t="s">
        <v>52</v>
      </c>
      <c r="VKF225" t="s">
        <v>52</v>
      </c>
      <c r="VKG225" t="s">
        <v>52</v>
      </c>
      <c r="VKH225" t="s">
        <v>52</v>
      </c>
      <c r="VKI225" t="s">
        <v>52</v>
      </c>
      <c r="VKJ225" t="s">
        <v>52</v>
      </c>
      <c r="VKK225" t="s">
        <v>52</v>
      </c>
      <c r="VKL225" t="s">
        <v>52</v>
      </c>
      <c r="VKM225" t="s">
        <v>52</v>
      </c>
      <c r="VKN225" t="s">
        <v>52</v>
      </c>
      <c r="VKO225" t="s">
        <v>52</v>
      </c>
      <c r="VKP225" t="s">
        <v>52</v>
      </c>
      <c r="VKQ225" t="s">
        <v>52</v>
      </c>
      <c r="VKR225" t="s">
        <v>52</v>
      </c>
      <c r="VKS225" t="s">
        <v>52</v>
      </c>
      <c r="VKT225" t="s">
        <v>52</v>
      </c>
      <c r="VKU225" t="s">
        <v>52</v>
      </c>
      <c r="VKV225" t="s">
        <v>52</v>
      </c>
      <c r="VKW225" t="s">
        <v>52</v>
      </c>
      <c r="VKX225" t="s">
        <v>52</v>
      </c>
      <c r="VKY225" t="s">
        <v>52</v>
      </c>
      <c r="VKZ225" t="s">
        <v>52</v>
      </c>
      <c r="VLA225" t="s">
        <v>52</v>
      </c>
      <c r="VLB225" t="s">
        <v>52</v>
      </c>
      <c r="VLC225" t="s">
        <v>52</v>
      </c>
      <c r="VLD225" t="s">
        <v>52</v>
      </c>
      <c r="VLE225" t="s">
        <v>52</v>
      </c>
      <c r="VLF225" t="s">
        <v>52</v>
      </c>
      <c r="VLG225" t="s">
        <v>52</v>
      </c>
      <c r="VLH225" t="s">
        <v>52</v>
      </c>
      <c r="VLI225" t="s">
        <v>52</v>
      </c>
      <c r="VLJ225" t="s">
        <v>52</v>
      </c>
      <c r="VLK225" t="s">
        <v>52</v>
      </c>
      <c r="VLL225" t="s">
        <v>52</v>
      </c>
      <c r="VLM225" t="s">
        <v>52</v>
      </c>
      <c r="VLN225" t="s">
        <v>52</v>
      </c>
      <c r="VLO225" t="s">
        <v>52</v>
      </c>
      <c r="VLP225" t="s">
        <v>52</v>
      </c>
      <c r="VLQ225" t="s">
        <v>52</v>
      </c>
      <c r="VLR225" t="s">
        <v>52</v>
      </c>
      <c r="VLS225" t="s">
        <v>52</v>
      </c>
      <c r="VLT225" t="s">
        <v>52</v>
      </c>
      <c r="VLU225" t="s">
        <v>52</v>
      </c>
      <c r="VLV225" t="s">
        <v>52</v>
      </c>
      <c r="VLW225" t="s">
        <v>52</v>
      </c>
      <c r="VLX225" t="s">
        <v>52</v>
      </c>
      <c r="VLY225" t="s">
        <v>52</v>
      </c>
      <c r="VLZ225" t="s">
        <v>52</v>
      </c>
      <c r="VMA225" t="s">
        <v>52</v>
      </c>
      <c r="VMB225" t="s">
        <v>52</v>
      </c>
      <c r="VMC225" t="s">
        <v>52</v>
      </c>
      <c r="VMD225" t="s">
        <v>52</v>
      </c>
      <c r="VME225" t="s">
        <v>52</v>
      </c>
      <c r="VMF225" t="s">
        <v>52</v>
      </c>
      <c r="VMG225" t="s">
        <v>52</v>
      </c>
      <c r="VMH225" t="s">
        <v>52</v>
      </c>
      <c r="VMI225" t="s">
        <v>52</v>
      </c>
      <c r="VMJ225" t="s">
        <v>52</v>
      </c>
      <c r="VMK225" t="s">
        <v>52</v>
      </c>
      <c r="VML225" t="s">
        <v>52</v>
      </c>
      <c r="VMM225" t="s">
        <v>52</v>
      </c>
      <c r="VMN225" t="s">
        <v>52</v>
      </c>
      <c r="VMO225" t="s">
        <v>52</v>
      </c>
      <c r="VMP225" t="s">
        <v>52</v>
      </c>
      <c r="VMQ225" t="s">
        <v>52</v>
      </c>
      <c r="VMR225" t="s">
        <v>52</v>
      </c>
      <c r="VMS225" t="s">
        <v>52</v>
      </c>
      <c r="VMT225" t="s">
        <v>52</v>
      </c>
      <c r="VMU225" t="s">
        <v>52</v>
      </c>
      <c r="VMV225" t="s">
        <v>52</v>
      </c>
      <c r="VMW225" t="s">
        <v>52</v>
      </c>
      <c r="VMX225" t="s">
        <v>52</v>
      </c>
      <c r="VMY225" t="s">
        <v>52</v>
      </c>
      <c r="VMZ225" t="s">
        <v>52</v>
      </c>
      <c r="VNA225" t="s">
        <v>52</v>
      </c>
      <c r="VNB225" t="s">
        <v>52</v>
      </c>
      <c r="VNC225" t="s">
        <v>52</v>
      </c>
      <c r="VND225" t="s">
        <v>52</v>
      </c>
      <c r="VNE225" t="s">
        <v>52</v>
      </c>
      <c r="VNF225" t="s">
        <v>52</v>
      </c>
      <c r="VNG225" t="s">
        <v>52</v>
      </c>
      <c r="VNH225" t="s">
        <v>52</v>
      </c>
      <c r="VNI225" t="s">
        <v>52</v>
      </c>
      <c r="VNJ225" t="s">
        <v>52</v>
      </c>
      <c r="VNK225" t="s">
        <v>52</v>
      </c>
      <c r="VNL225" t="s">
        <v>52</v>
      </c>
      <c r="VNM225" t="s">
        <v>52</v>
      </c>
      <c r="VNN225" t="s">
        <v>52</v>
      </c>
      <c r="VNO225" t="s">
        <v>52</v>
      </c>
      <c r="VNP225" t="s">
        <v>52</v>
      </c>
      <c r="VNQ225" t="s">
        <v>52</v>
      </c>
      <c r="VNR225" t="s">
        <v>52</v>
      </c>
      <c r="VNS225" t="s">
        <v>52</v>
      </c>
      <c r="VNT225" t="s">
        <v>52</v>
      </c>
      <c r="VNU225" t="s">
        <v>52</v>
      </c>
      <c r="VNV225" t="s">
        <v>52</v>
      </c>
      <c r="VNW225" t="s">
        <v>52</v>
      </c>
      <c r="VNX225" t="s">
        <v>52</v>
      </c>
      <c r="VNY225" t="s">
        <v>52</v>
      </c>
      <c r="VNZ225" t="s">
        <v>52</v>
      </c>
      <c r="VOA225" t="s">
        <v>52</v>
      </c>
      <c r="VOB225" t="s">
        <v>52</v>
      </c>
      <c r="VOC225" t="s">
        <v>52</v>
      </c>
      <c r="VOD225" t="s">
        <v>52</v>
      </c>
      <c r="VOE225" t="s">
        <v>52</v>
      </c>
      <c r="VOF225" t="s">
        <v>52</v>
      </c>
      <c r="VOG225" t="s">
        <v>52</v>
      </c>
      <c r="VOH225" t="s">
        <v>52</v>
      </c>
      <c r="VOI225" t="s">
        <v>52</v>
      </c>
      <c r="VOJ225" t="s">
        <v>52</v>
      </c>
      <c r="VOK225" t="s">
        <v>52</v>
      </c>
      <c r="VOL225" t="s">
        <v>52</v>
      </c>
      <c r="VOM225" t="s">
        <v>52</v>
      </c>
      <c r="VON225" t="s">
        <v>52</v>
      </c>
      <c r="VOO225" t="s">
        <v>52</v>
      </c>
      <c r="VOP225" t="s">
        <v>52</v>
      </c>
      <c r="VOQ225" t="s">
        <v>52</v>
      </c>
      <c r="VOR225" t="s">
        <v>52</v>
      </c>
      <c r="VOS225" t="s">
        <v>52</v>
      </c>
      <c r="VOT225" t="s">
        <v>52</v>
      </c>
      <c r="VOU225" t="s">
        <v>52</v>
      </c>
      <c r="VOV225" t="s">
        <v>52</v>
      </c>
      <c r="VOW225" t="s">
        <v>52</v>
      </c>
      <c r="VOX225" t="s">
        <v>52</v>
      </c>
      <c r="VOY225" t="s">
        <v>52</v>
      </c>
      <c r="VOZ225" t="s">
        <v>52</v>
      </c>
      <c r="VPA225" t="s">
        <v>52</v>
      </c>
      <c r="VPB225" t="s">
        <v>52</v>
      </c>
      <c r="VPC225" t="s">
        <v>52</v>
      </c>
      <c r="VPD225" t="s">
        <v>52</v>
      </c>
      <c r="VPE225" t="s">
        <v>52</v>
      </c>
      <c r="VPF225" t="s">
        <v>52</v>
      </c>
      <c r="VPG225" t="s">
        <v>52</v>
      </c>
      <c r="VPH225" t="s">
        <v>52</v>
      </c>
      <c r="VPI225" t="s">
        <v>52</v>
      </c>
      <c r="VPJ225" t="s">
        <v>52</v>
      </c>
      <c r="VPK225" t="s">
        <v>52</v>
      </c>
      <c r="VPL225" t="s">
        <v>52</v>
      </c>
      <c r="VPM225" t="s">
        <v>52</v>
      </c>
      <c r="VPN225" t="s">
        <v>52</v>
      </c>
      <c r="VPO225" t="s">
        <v>52</v>
      </c>
      <c r="VPP225" t="s">
        <v>52</v>
      </c>
      <c r="VPQ225" t="s">
        <v>52</v>
      </c>
      <c r="VPR225" t="s">
        <v>52</v>
      </c>
      <c r="VPS225" t="s">
        <v>52</v>
      </c>
      <c r="VPT225" t="s">
        <v>52</v>
      </c>
      <c r="VPU225" t="s">
        <v>52</v>
      </c>
      <c r="VPV225" t="s">
        <v>52</v>
      </c>
      <c r="VPW225" t="s">
        <v>52</v>
      </c>
      <c r="VPX225" t="s">
        <v>52</v>
      </c>
      <c r="VPY225" t="s">
        <v>52</v>
      </c>
      <c r="VPZ225" t="s">
        <v>52</v>
      </c>
      <c r="VQA225" t="s">
        <v>52</v>
      </c>
      <c r="VQB225" t="s">
        <v>52</v>
      </c>
      <c r="VQC225" t="s">
        <v>52</v>
      </c>
      <c r="VQD225" t="s">
        <v>52</v>
      </c>
      <c r="VQE225" t="s">
        <v>52</v>
      </c>
      <c r="VQF225" t="s">
        <v>52</v>
      </c>
      <c r="VQG225" t="s">
        <v>52</v>
      </c>
      <c r="VQH225" t="s">
        <v>52</v>
      </c>
      <c r="VQI225" t="s">
        <v>52</v>
      </c>
      <c r="VQJ225" t="s">
        <v>52</v>
      </c>
      <c r="VQK225" t="s">
        <v>52</v>
      </c>
      <c r="VQL225" t="s">
        <v>52</v>
      </c>
      <c r="VQM225" t="s">
        <v>52</v>
      </c>
      <c r="VQN225" t="s">
        <v>52</v>
      </c>
      <c r="VQO225" t="s">
        <v>52</v>
      </c>
      <c r="VQP225" t="s">
        <v>52</v>
      </c>
      <c r="VQQ225" t="s">
        <v>52</v>
      </c>
      <c r="VQR225" t="s">
        <v>52</v>
      </c>
      <c r="VQS225" t="s">
        <v>52</v>
      </c>
      <c r="VQT225" t="s">
        <v>52</v>
      </c>
      <c r="VQU225" t="s">
        <v>52</v>
      </c>
      <c r="VQV225" t="s">
        <v>52</v>
      </c>
      <c r="VQW225" t="s">
        <v>52</v>
      </c>
      <c r="VQX225" t="s">
        <v>52</v>
      </c>
      <c r="VQY225" t="s">
        <v>52</v>
      </c>
      <c r="VQZ225" t="s">
        <v>52</v>
      </c>
      <c r="VRA225" t="s">
        <v>52</v>
      </c>
      <c r="VRB225" t="s">
        <v>52</v>
      </c>
      <c r="VRC225" t="s">
        <v>52</v>
      </c>
      <c r="VRD225" t="s">
        <v>52</v>
      </c>
      <c r="VRE225" t="s">
        <v>52</v>
      </c>
      <c r="VRF225" t="s">
        <v>52</v>
      </c>
      <c r="VRG225" t="s">
        <v>52</v>
      </c>
      <c r="VRH225" t="s">
        <v>52</v>
      </c>
      <c r="VRI225" t="s">
        <v>52</v>
      </c>
      <c r="VRJ225" t="s">
        <v>52</v>
      </c>
      <c r="VRK225" t="s">
        <v>52</v>
      </c>
      <c r="VRL225" t="s">
        <v>52</v>
      </c>
      <c r="VRM225" t="s">
        <v>52</v>
      </c>
      <c r="VRN225" t="s">
        <v>52</v>
      </c>
      <c r="VRO225" t="s">
        <v>52</v>
      </c>
      <c r="VRP225" t="s">
        <v>52</v>
      </c>
      <c r="VRQ225" t="s">
        <v>52</v>
      </c>
      <c r="VRR225" t="s">
        <v>52</v>
      </c>
      <c r="VRS225" t="s">
        <v>52</v>
      </c>
      <c r="VRT225" t="s">
        <v>52</v>
      </c>
      <c r="VRU225" t="s">
        <v>52</v>
      </c>
      <c r="VRV225" t="s">
        <v>52</v>
      </c>
      <c r="VRW225" t="s">
        <v>52</v>
      </c>
      <c r="VRX225" t="s">
        <v>52</v>
      </c>
      <c r="VRY225" t="s">
        <v>52</v>
      </c>
      <c r="VRZ225" t="s">
        <v>52</v>
      </c>
      <c r="VSA225" t="s">
        <v>52</v>
      </c>
      <c r="VSB225" t="s">
        <v>52</v>
      </c>
      <c r="VSC225" t="s">
        <v>52</v>
      </c>
      <c r="VSD225" t="s">
        <v>52</v>
      </c>
      <c r="VSE225" t="s">
        <v>52</v>
      </c>
      <c r="VSF225" t="s">
        <v>52</v>
      </c>
      <c r="VSG225" t="s">
        <v>52</v>
      </c>
      <c r="VSH225" t="s">
        <v>52</v>
      </c>
      <c r="VSI225" t="s">
        <v>52</v>
      </c>
      <c r="VSJ225" t="s">
        <v>52</v>
      </c>
      <c r="VSK225" t="s">
        <v>52</v>
      </c>
      <c r="VSL225" t="s">
        <v>52</v>
      </c>
      <c r="VSM225" t="s">
        <v>52</v>
      </c>
      <c r="VSN225" t="s">
        <v>52</v>
      </c>
      <c r="VSO225" t="s">
        <v>52</v>
      </c>
      <c r="VSP225" t="s">
        <v>52</v>
      </c>
      <c r="VSQ225" t="s">
        <v>52</v>
      </c>
      <c r="VSR225" t="s">
        <v>52</v>
      </c>
      <c r="VSS225" t="s">
        <v>52</v>
      </c>
      <c r="VST225" t="s">
        <v>52</v>
      </c>
      <c r="VSU225" t="s">
        <v>52</v>
      </c>
      <c r="VSV225" t="s">
        <v>52</v>
      </c>
      <c r="VSW225" t="s">
        <v>52</v>
      </c>
      <c r="VSX225" t="s">
        <v>52</v>
      </c>
      <c r="VSY225" t="s">
        <v>52</v>
      </c>
      <c r="VSZ225" t="s">
        <v>52</v>
      </c>
      <c r="VTA225" t="s">
        <v>52</v>
      </c>
      <c r="VTB225" t="s">
        <v>52</v>
      </c>
      <c r="VTC225" t="s">
        <v>52</v>
      </c>
      <c r="VTD225" t="s">
        <v>52</v>
      </c>
      <c r="VTE225" t="s">
        <v>52</v>
      </c>
      <c r="VTF225" t="s">
        <v>52</v>
      </c>
      <c r="VTG225" t="s">
        <v>52</v>
      </c>
      <c r="VTH225" t="s">
        <v>52</v>
      </c>
      <c r="VTI225" t="s">
        <v>52</v>
      </c>
      <c r="VTJ225" t="s">
        <v>52</v>
      </c>
      <c r="VTK225" t="s">
        <v>52</v>
      </c>
      <c r="VTL225" t="s">
        <v>52</v>
      </c>
      <c r="VTM225" t="s">
        <v>52</v>
      </c>
      <c r="VTN225" t="s">
        <v>52</v>
      </c>
      <c r="VTO225" t="s">
        <v>52</v>
      </c>
      <c r="VTP225" t="s">
        <v>52</v>
      </c>
      <c r="VTQ225" t="s">
        <v>52</v>
      </c>
      <c r="VTR225" t="s">
        <v>52</v>
      </c>
      <c r="VTS225" t="s">
        <v>52</v>
      </c>
      <c r="VTT225" t="s">
        <v>52</v>
      </c>
      <c r="VTU225" t="s">
        <v>52</v>
      </c>
      <c r="VTV225" t="s">
        <v>52</v>
      </c>
      <c r="VTW225" t="s">
        <v>52</v>
      </c>
      <c r="VTX225" t="s">
        <v>52</v>
      </c>
      <c r="VTY225" t="s">
        <v>52</v>
      </c>
      <c r="VTZ225" t="s">
        <v>52</v>
      </c>
      <c r="VUA225" t="s">
        <v>52</v>
      </c>
      <c r="VUB225" t="s">
        <v>52</v>
      </c>
      <c r="VUC225" t="s">
        <v>52</v>
      </c>
      <c r="VUD225" t="s">
        <v>52</v>
      </c>
      <c r="VUE225" t="s">
        <v>52</v>
      </c>
      <c r="VUF225" t="s">
        <v>52</v>
      </c>
      <c r="VUG225" t="s">
        <v>52</v>
      </c>
      <c r="VUH225" t="s">
        <v>52</v>
      </c>
      <c r="VUI225" t="s">
        <v>52</v>
      </c>
      <c r="VUJ225" t="s">
        <v>52</v>
      </c>
      <c r="VUK225" t="s">
        <v>52</v>
      </c>
      <c r="VUL225" t="s">
        <v>52</v>
      </c>
      <c r="VUM225" t="s">
        <v>52</v>
      </c>
      <c r="VUN225" t="s">
        <v>52</v>
      </c>
      <c r="VUO225" t="s">
        <v>52</v>
      </c>
      <c r="VUP225" t="s">
        <v>52</v>
      </c>
      <c r="VUQ225" t="s">
        <v>52</v>
      </c>
      <c r="VUR225" t="s">
        <v>52</v>
      </c>
      <c r="VUS225" t="s">
        <v>52</v>
      </c>
      <c r="VUT225" t="s">
        <v>52</v>
      </c>
      <c r="VUU225" t="s">
        <v>52</v>
      </c>
      <c r="VUV225" t="s">
        <v>52</v>
      </c>
      <c r="VUW225" t="s">
        <v>52</v>
      </c>
      <c r="VUX225" t="s">
        <v>52</v>
      </c>
      <c r="VUY225" t="s">
        <v>52</v>
      </c>
      <c r="VUZ225" t="s">
        <v>52</v>
      </c>
      <c r="VVA225" t="s">
        <v>52</v>
      </c>
      <c r="VVB225" t="s">
        <v>52</v>
      </c>
      <c r="VVC225" t="s">
        <v>52</v>
      </c>
      <c r="VVD225" t="s">
        <v>52</v>
      </c>
      <c r="VVE225" t="s">
        <v>52</v>
      </c>
      <c r="VVF225" t="s">
        <v>52</v>
      </c>
      <c r="VVG225" t="s">
        <v>52</v>
      </c>
      <c r="VVH225" t="s">
        <v>52</v>
      </c>
      <c r="VVI225" t="s">
        <v>52</v>
      </c>
      <c r="VVJ225" t="s">
        <v>52</v>
      </c>
      <c r="VVK225" t="s">
        <v>52</v>
      </c>
      <c r="VVL225" t="s">
        <v>52</v>
      </c>
      <c r="VVM225" t="s">
        <v>52</v>
      </c>
      <c r="VVN225" t="s">
        <v>52</v>
      </c>
      <c r="VVO225" t="s">
        <v>52</v>
      </c>
      <c r="VVP225" t="s">
        <v>52</v>
      </c>
      <c r="VVQ225" t="s">
        <v>52</v>
      </c>
      <c r="VVR225" t="s">
        <v>52</v>
      </c>
      <c r="VVS225" t="s">
        <v>52</v>
      </c>
      <c r="VVT225" t="s">
        <v>52</v>
      </c>
      <c r="VVU225" t="s">
        <v>52</v>
      </c>
      <c r="VVV225" t="s">
        <v>52</v>
      </c>
      <c r="VVW225" t="s">
        <v>52</v>
      </c>
      <c r="VVX225" t="s">
        <v>52</v>
      </c>
      <c r="VVY225" t="s">
        <v>52</v>
      </c>
      <c r="VVZ225" t="s">
        <v>52</v>
      </c>
      <c r="VWA225" t="s">
        <v>52</v>
      </c>
      <c r="VWB225" t="s">
        <v>52</v>
      </c>
      <c r="VWC225" t="s">
        <v>52</v>
      </c>
      <c r="VWD225" t="s">
        <v>52</v>
      </c>
      <c r="VWE225" t="s">
        <v>52</v>
      </c>
      <c r="VWF225" t="s">
        <v>52</v>
      </c>
      <c r="VWG225" t="s">
        <v>52</v>
      </c>
      <c r="VWH225" t="s">
        <v>52</v>
      </c>
      <c r="VWI225" t="s">
        <v>52</v>
      </c>
      <c r="VWJ225" t="s">
        <v>52</v>
      </c>
      <c r="VWK225" t="s">
        <v>52</v>
      </c>
      <c r="VWL225" t="s">
        <v>52</v>
      </c>
      <c r="VWM225" t="s">
        <v>52</v>
      </c>
      <c r="VWN225" t="s">
        <v>52</v>
      </c>
      <c r="VWO225" t="s">
        <v>52</v>
      </c>
      <c r="VWP225" t="s">
        <v>52</v>
      </c>
      <c r="VWQ225" t="s">
        <v>52</v>
      </c>
      <c r="VWR225" t="s">
        <v>52</v>
      </c>
      <c r="VWS225" t="s">
        <v>52</v>
      </c>
      <c r="VWT225" t="s">
        <v>52</v>
      </c>
      <c r="VWU225" t="s">
        <v>52</v>
      </c>
      <c r="VWV225" t="s">
        <v>52</v>
      </c>
      <c r="VWW225" t="s">
        <v>52</v>
      </c>
      <c r="VWX225" t="s">
        <v>52</v>
      </c>
      <c r="VWY225" t="s">
        <v>52</v>
      </c>
      <c r="VWZ225" t="s">
        <v>52</v>
      </c>
      <c r="VXA225" t="s">
        <v>52</v>
      </c>
      <c r="VXB225" t="s">
        <v>52</v>
      </c>
      <c r="VXC225" t="s">
        <v>52</v>
      </c>
      <c r="VXD225" t="s">
        <v>52</v>
      </c>
      <c r="VXE225" t="s">
        <v>52</v>
      </c>
      <c r="VXF225" t="s">
        <v>52</v>
      </c>
      <c r="VXG225" t="s">
        <v>52</v>
      </c>
      <c r="VXH225" t="s">
        <v>52</v>
      </c>
      <c r="VXI225" t="s">
        <v>52</v>
      </c>
      <c r="VXJ225" t="s">
        <v>52</v>
      </c>
      <c r="VXK225" t="s">
        <v>52</v>
      </c>
      <c r="VXL225" t="s">
        <v>52</v>
      </c>
      <c r="VXM225" t="s">
        <v>52</v>
      </c>
      <c r="VXN225" t="s">
        <v>52</v>
      </c>
      <c r="VXO225" t="s">
        <v>52</v>
      </c>
      <c r="VXP225" t="s">
        <v>52</v>
      </c>
      <c r="VXQ225" t="s">
        <v>52</v>
      </c>
      <c r="VXR225" t="s">
        <v>52</v>
      </c>
      <c r="VXS225" t="s">
        <v>52</v>
      </c>
      <c r="VXT225" t="s">
        <v>52</v>
      </c>
      <c r="VXU225" t="s">
        <v>52</v>
      </c>
      <c r="VXV225" t="s">
        <v>52</v>
      </c>
      <c r="VXW225" t="s">
        <v>52</v>
      </c>
      <c r="VXX225" t="s">
        <v>52</v>
      </c>
      <c r="VXY225" t="s">
        <v>52</v>
      </c>
      <c r="VXZ225" t="s">
        <v>52</v>
      </c>
      <c r="VYA225" t="s">
        <v>52</v>
      </c>
      <c r="VYB225" t="s">
        <v>52</v>
      </c>
      <c r="VYC225" t="s">
        <v>52</v>
      </c>
      <c r="VYD225" t="s">
        <v>52</v>
      </c>
      <c r="VYE225" t="s">
        <v>52</v>
      </c>
      <c r="VYF225" t="s">
        <v>52</v>
      </c>
      <c r="VYG225" t="s">
        <v>52</v>
      </c>
      <c r="VYH225" t="s">
        <v>52</v>
      </c>
      <c r="VYI225" t="s">
        <v>52</v>
      </c>
      <c r="VYJ225" t="s">
        <v>52</v>
      </c>
      <c r="VYK225" t="s">
        <v>52</v>
      </c>
      <c r="VYL225" t="s">
        <v>52</v>
      </c>
      <c r="VYM225" t="s">
        <v>52</v>
      </c>
      <c r="VYN225" t="s">
        <v>52</v>
      </c>
      <c r="VYO225" t="s">
        <v>52</v>
      </c>
      <c r="VYP225" t="s">
        <v>52</v>
      </c>
      <c r="VYQ225" t="s">
        <v>52</v>
      </c>
      <c r="VYR225" t="s">
        <v>52</v>
      </c>
      <c r="VYS225" t="s">
        <v>52</v>
      </c>
      <c r="VYT225" t="s">
        <v>52</v>
      </c>
      <c r="VYU225" t="s">
        <v>52</v>
      </c>
      <c r="VYV225" t="s">
        <v>52</v>
      </c>
      <c r="VYW225" t="s">
        <v>52</v>
      </c>
      <c r="VYX225" t="s">
        <v>52</v>
      </c>
      <c r="VYY225" t="s">
        <v>52</v>
      </c>
      <c r="VYZ225" t="s">
        <v>52</v>
      </c>
      <c r="VZA225" t="s">
        <v>52</v>
      </c>
      <c r="VZB225" t="s">
        <v>52</v>
      </c>
      <c r="VZC225" t="s">
        <v>52</v>
      </c>
      <c r="VZD225" t="s">
        <v>52</v>
      </c>
      <c r="VZE225" t="s">
        <v>52</v>
      </c>
      <c r="VZF225" t="s">
        <v>52</v>
      </c>
      <c r="VZG225" t="s">
        <v>52</v>
      </c>
      <c r="VZH225" t="s">
        <v>52</v>
      </c>
      <c r="VZI225" t="s">
        <v>52</v>
      </c>
      <c r="VZJ225" t="s">
        <v>52</v>
      </c>
      <c r="VZK225" t="s">
        <v>52</v>
      </c>
      <c r="VZL225" t="s">
        <v>52</v>
      </c>
      <c r="VZM225" t="s">
        <v>52</v>
      </c>
      <c r="VZN225" t="s">
        <v>52</v>
      </c>
      <c r="VZO225" t="s">
        <v>52</v>
      </c>
      <c r="VZP225" t="s">
        <v>52</v>
      </c>
      <c r="VZQ225" t="s">
        <v>52</v>
      </c>
      <c r="VZR225" t="s">
        <v>52</v>
      </c>
      <c r="VZS225" t="s">
        <v>52</v>
      </c>
      <c r="VZT225" t="s">
        <v>52</v>
      </c>
      <c r="VZU225" t="s">
        <v>52</v>
      </c>
      <c r="VZV225" t="s">
        <v>52</v>
      </c>
      <c r="VZW225" t="s">
        <v>52</v>
      </c>
      <c r="VZX225" t="s">
        <v>52</v>
      </c>
      <c r="VZY225" t="s">
        <v>52</v>
      </c>
      <c r="VZZ225" t="s">
        <v>52</v>
      </c>
      <c r="WAA225" t="s">
        <v>52</v>
      </c>
      <c r="WAB225" t="s">
        <v>52</v>
      </c>
      <c r="WAC225" t="s">
        <v>52</v>
      </c>
      <c r="WAD225" t="s">
        <v>52</v>
      </c>
      <c r="WAE225" t="s">
        <v>52</v>
      </c>
      <c r="WAF225" t="s">
        <v>52</v>
      </c>
      <c r="WAG225" t="s">
        <v>52</v>
      </c>
      <c r="WAH225" t="s">
        <v>52</v>
      </c>
      <c r="WAI225" t="s">
        <v>52</v>
      </c>
      <c r="WAJ225" t="s">
        <v>52</v>
      </c>
      <c r="WAK225" t="s">
        <v>52</v>
      </c>
      <c r="WAL225" t="s">
        <v>52</v>
      </c>
      <c r="WAM225" t="s">
        <v>52</v>
      </c>
      <c r="WAN225" t="s">
        <v>52</v>
      </c>
      <c r="WAO225" t="s">
        <v>52</v>
      </c>
      <c r="WAP225" t="s">
        <v>52</v>
      </c>
      <c r="WAQ225" t="s">
        <v>52</v>
      </c>
      <c r="WAR225" t="s">
        <v>52</v>
      </c>
      <c r="WAS225" t="s">
        <v>52</v>
      </c>
      <c r="WAT225" t="s">
        <v>52</v>
      </c>
      <c r="WAU225" t="s">
        <v>52</v>
      </c>
      <c r="WAV225" t="s">
        <v>52</v>
      </c>
      <c r="WAW225" t="s">
        <v>52</v>
      </c>
      <c r="WAX225" t="s">
        <v>52</v>
      </c>
      <c r="WAY225" t="s">
        <v>52</v>
      </c>
      <c r="WAZ225" t="s">
        <v>52</v>
      </c>
      <c r="WBA225" t="s">
        <v>52</v>
      </c>
      <c r="WBB225" t="s">
        <v>52</v>
      </c>
      <c r="WBC225" t="s">
        <v>52</v>
      </c>
      <c r="WBD225" t="s">
        <v>52</v>
      </c>
      <c r="WBE225" t="s">
        <v>52</v>
      </c>
      <c r="WBF225" t="s">
        <v>52</v>
      </c>
      <c r="WBG225" t="s">
        <v>52</v>
      </c>
      <c r="WBH225" t="s">
        <v>52</v>
      </c>
      <c r="WBI225" t="s">
        <v>52</v>
      </c>
      <c r="WBJ225" t="s">
        <v>52</v>
      </c>
      <c r="WBK225" t="s">
        <v>52</v>
      </c>
      <c r="WBL225" t="s">
        <v>52</v>
      </c>
      <c r="WBM225" t="s">
        <v>52</v>
      </c>
      <c r="WBN225" t="s">
        <v>52</v>
      </c>
      <c r="WBO225" t="s">
        <v>52</v>
      </c>
      <c r="WBP225" t="s">
        <v>52</v>
      </c>
      <c r="WBQ225" t="s">
        <v>52</v>
      </c>
      <c r="WBR225" t="s">
        <v>52</v>
      </c>
      <c r="WBS225" t="s">
        <v>52</v>
      </c>
      <c r="WBT225" t="s">
        <v>52</v>
      </c>
      <c r="WBU225" t="s">
        <v>52</v>
      </c>
      <c r="WBV225" t="s">
        <v>52</v>
      </c>
      <c r="WBW225" t="s">
        <v>52</v>
      </c>
      <c r="WBX225" t="s">
        <v>52</v>
      </c>
      <c r="WBY225" t="s">
        <v>52</v>
      </c>
      <c r="WBZ225" t="s">
        <v>52</v>
      </c>
      <c r="WCA225" t="s">
        <v>52</v>
      </c>
      <c r="WCB225" t="s">
        <v>52</v>
      </c>
      <c r="WCC225" t="s">
        <v>52</v>
      </c>
      <c r="WCD225" t="s">
        <v>52</v>
      </c>
      <c r="WCE225" t="s">
        <v>52</v>
      </c>
      <c r="WCF225" t="s">
        <v>52</v>
      </c>
      <c r="WCG225" t="s">
        <v>52</v>
      </c>
      <c r="WCH225" t="s">
        <v>52</v>
      </c>
      <c r="WCI225" t="s">
        <v>52</v>
      </c>
      <c r="WCJ225" t="s">
        <v>52</v>
      </c>
      <c r="WCK225" t="s">
        <v>52</v>
      </c>
      <c r="WCL225" t="s">
        <v>52</v>
      </c>
      <c r="WCM225" t="s">
        <v>52</v>
      </c>
      <c r="WCN225" t="s">
        <v>52</v>
      </c>
      <c r="WCO225" t="s">
        <v>52</v>
      </c>
      <c r="WCP225" t="s">
        <v>52</v>
      </c>
      <c r="WCQ225" t="s">
        <v>52</v>
      </c>
      <c r="WCR225" t="s">
        <v>52</v>
      </c>
      <c r="WCS225" t="s">
        <v>52</v>
      </c>
      <c r="WCT225" t="s">
        <v>52</v>
      </c>
      <c r="WCU225" t="s">
        <v>52</v>
      </c>
      <c r="WCV225" t="s">
        <v>52</v>
      </c>
      <c r="WCW225" t="s">
        <v>52</v>
      </c>
      <c r="WCX225" t="s">
        <v>52</v>
      </c>
      <c r="WCY225" t="s">
        <v>52</v>
      </c>
      <c r="WCZ225" t="s">
        <v>52</v>
      </c>
      <c r="WDA225" t="s">
        <v>52</v>
      </c>
      <c r="WDB225" t="s">
        <v>52</v>
      </c>
      <c r="WDC225" t="s">
        <v>52</v>
      </c>
      <c r="WDD225" t="s">
        <v>52</v>
      </c>
      <c r="WDE225" t="s">
        <v>52</v>
      </c>
      <c r="WDF225" t="s">
        <v>52</v>
      </c>
      <c r="WDG225" t="s">
        <v>52</v>
      </c>
      <c r="WDH225" t="s">
        <v>52</v>
      </c>
      <c r="WDI225" t="s">
        <v>52</v>
      </c>
      <c r="WDJ225" t="s">
        <v>52</v>
      </c>
      <c r="WDK225" t="s">
        <v>52</v>
      </c>
      <c r="WDL225" t="s">
        <v>52</v>
      </c>
      <c r="WDM225" t="s">
        <v>52</v>
      </c>
      <c r="WDN225" t="s">
        <v>52</v>
      </c>
      <c r="WDO225" t="s">
        <v>52</v>
      </c>
      <c r="WDP225" t="s">
        <v>52</v>
      </c>
      <c r="WDQ225" t="s">
        <v>52</v>
      </c>
      <c r="WDR225" t="s">
        <v>52</v>
      </c>
      <c r="WDS225" t="s">
        <v>52</v>
      </c>
      <c r="WDT225" t="s">
        <v>52</v>
      </c>
      <c r="WDU225" t="s">
        <v>52</v>
      </c>
      <c r="WDV225" t="s">
        <v>52</v>
      </c>
      <c r="WDW225" t="s">
        <v>52</v>
      </c>
      <c r="WDX225" t="s">
        <v>52</v>
      </c>
      <c r="WDY225" t="s">
        <v>52</v>
      </c>
      <c r="WDZ225" t="s">
        <v>52</v>
      </c>
      <c r="WEA225" t="s">
        <v>52</v>
      </c>
      <c r="WEB225" t="s">
        <v>52</v>
      </c>
      <c r="WEC225" t="s">
        <v>52</v>
      </c>
      <c r="WED225" t="s">
        <v>52</v>
      </c>
      <c r="WEE225" t="s">
        <v>52</v>
      </c>
      <c r="WEF225" t="s">
        <v>52</v>
      </c>
      <c r="WEG225" t="s">
        <v>52</v>
      </c>
      <c r="WEH225" t="s">
        <v>52</v>
      </c>
      <c r="WEI225" t="s">
        <v>52</v>
      </c>
      <c r="WEJ225" t="s">
        <v>52</v>
      </c>
      <c r="WEK225" t="s">
        <v>52</v>
      </c>
      <c r="WEL225" t="s">
        <v>52</v>
      </c>
      <c r="WEM225" t="s">
        <v>52</v>
      </c>
      <c r="WEN225" t="s">
        <v>52</v>
      </c>
      <c r="WEO225" t="s">
        <v>52</v>
      </c>
      <c r="WEP225" t="s">
        <v>52</v>
      </c>
      <c r="WEQ225" t="s">
        <v>52</v>
      </c>
      <c r="WER225" t="s">
        <v>52</v>
      </c>
      <c r="WES225" t="s">
        <v>52</v>
      </c>
      <c r="WET225" t="s">
        <v>52</v>
      </c>
      <c r="WEU225" t="s">
        <v>52</v>
      </c>
      <c r="WEV225" t="s">
        <v>52</v>
      </c>
      <c r="WEW225" t="s">
        <v>52</v>
      </c>
      <c r="WEX225" t="s">
        <v>52</v>
      </c>
      <c r="WEY225" t="s">
        <v>52</v>
      </c>
      <c r="WEZ225" t="s">
        <v>52</v>
      </c>
      <c r="WFA225" t="s">
        <v>52</v>
      </c>
      <c r="WFB225" t="s">
        <v>52</v>
      </c>
      <c r="WFC225" t="s">
        <v>52</v>
      </c>
      <c r="WFD225" t="s">
        <v>52</v>
      </c>
      <c r="WFE225" t="s">
        <v>52</v>
      </c>
      <c r="WFF225" t="s">
        <v>52</v>
      </c>
      <c r="WFG225" t="s">
        <v>52</v>
      </c>
      <c r="WFH225" t="s">
        <v>52</v>
      </c>
      <c r="WFI225" t="s">
        <v>52</v>
      </c>
      <c r="WFJ225" t="s">
        <v>52</v>
      </c>
      <c r="WFK225" t="s">
        <v>52</v>
      </c>
      <c r="WFL225" t="s">
        <v>52</v>
      </c>
      <c r="WFM225" t="s">
        <v>52</v>
      </c>
      <c r="WFN225" t="s">
        <v>52</v>
      </c>
      <c r="WFO225" t="s">
        <v>52</v>
      </c>
      <c r="WFP225" t="s">
        <v>52</v>
      </c>
      <c r="WFQ225" t="s">
        <v>52</v>
      </c>
      <c r="WFR225" t="s">
        <v>52</v>
      </c>
      <c r="WFS225" t="s">
        <v>52</v>
      </c>
      <c r="WFT225" t="s">
        <v>52</v>
      </c>
      <c r="WFU225" t="s">
        <v>52</v>
      </c>
      <c r="WFV225" t="s">
        <v>52</v>
      </c>
      <c r="WFW225" t="s">
        <v>52</v>
      </c>
      <c r="WFX225" t="s">
        <v>52</v>
      </c>
      <c r="WFY225" t="s">
        <v>52</v>
      </c>
      <c r="WFZ225" t="s">
        <v>52</v>
      </c>
      <c r="WGA225" t="s">
        <v>52</v>
      </c>
      <c r="WGB225" t="s">
        <v>52</v>
      </c>
      <c r="WGC225" t="s">
        <v>52</v>
      </c>
      <c r="WGD225" t="s">
        <v>52</v>
      </c>
      <c r="WGE225" t="s">
        <v>52</v>
      </c>
      <c r="WGF225" t="s">
        <v>52</v>
      </c>
      <c r="WGG225" t="s">
        <v>52</v>
      </c>
      <c r="WGH225" t="s">
        <v>52</v>
      </c>
      <c r="WGI225" t="s">
        <v>52</v>
      </c>
      <c r="WGJ225" t="s">
        <v>52</v>
      </c>
      <c r="WGK225" t="s">
        <v>52</v>
      </c>
      <c r="WGL225" t="s">
        <v>52</v>
      </c>
      <c r="WGM225" t="s">
        <v>52</v>
      </c>
      <c r="WGN225" t="s">
        <v>52</v>
      </c>
      <c r="WGO225" t="s">
        <v>52</v>
      </c>
      <c r="WGP225" t="s">
        <v>52</v>
      </c>
      <c r="WGQ225" t="s">
        <v>52</v>
      </c>
      <c r="WGR225" t="s">
        <v>52</v>
      </c>
      <c r="WGS225" t="s">
        <v>52</v>
      </c>
      <c r="WGT225" t="s">
        <v>52</v>
      </c>
      <c r="WGU225" t="s">
        <v>52</v>
      </c>
      <c r="WGV225" t="s">
        <v>52</v>
      </c>
      <c r="WGW225" t="s">
        <v>52</v>
      </c>
      <c r="WGX225" t="s">
        <v>52</v>
      </c>
      <c r="WGY225" t="s">
        <v>52</v>
      </c>
      <c r="WGZ225" t="s">
        <v>52</v>
      </c>
      <c r="WHA225" t="s">
        <v>52</v>
      </c>
      <c r="WHB225" t="s">
        <v>52</v>
      </c>
      <c r="WHC225" t="s">
        <v>52</v>
      </c>
      <c r="WHD225" t="s">
        <v>52</v>
      </c>
      <c r="WHE225" t="s">
        <v>52</v>
      </c>
      <c r="WHF225" t="s">
        <v>52</v>
      </c>
      <c r="WHG225" t="s">
        <v>52</v>
      </c>
      <c r="WHH225" t="s">
        <v>52</v>
      </c>
      <c r="WHI225" t="s">
        <v>52</v>
      </c>
      <c r="WHJ225" t="s">
        <v>52</v>
      </c>
      <c r="WHK225" t="s">
        <v>52</v>
      </c>
      <c r="WHL225" t="s">
        <v>52</v>
      </c>
      <c r="WHM225" t="s">
        <v>52</v>
      </c>
      <c r="WHN225" t="s">
        <v>52</v>
      </c>
      <c r="WHO225" t="s">
        <v>52</v>
      </c>
      <c r="WHP225" t="s">
        <v>52</v>
      </c>
      <c r="WHQ225" t="s">
        <v>52</v>
      </c>
      <c r="WHR225" t="s">
        <v>52</v>
      </c>
      <c r="WHS225" t="s">
        <v>52</v>
      </c>
      <c r="WHT225" t="s">
        <v>52</v>
      </c>
      <c r="WHU225" t="s">
        <v>52</v>
      </c>
      <c r="WHV225" t="s">
        <v>52</v>
      </c>
      <c r="WHW225" t="s">
        <v>52</v>
      </c>
      <c r="WHX225" t="s">
        <v>52</v>
      </c>
      <c r="WHY225" t="s">
        <v>52</v>
      </c>
      <c r="WHZ225" t="s">
        <v>52</v>
      </c>
      <c r="WIA225" t="s">
        <v>52</v>
      </c>
      <c r="WIB225" t="s">
        <v>52</v>
      </c>
      <c r="WIC225" t="s">
        <v>52</v>
      </c>
      <c r="WID225" t="s">
        <v>52</v>
      </c>
      <c r="WIE225" t="s">
        <v>52</v>
      </c>
      <c r="WIF225" t="s">
        <v>52</v>
      </c>
      <c r="WIG225" t="s">
        <v>52</v>
      </c>
      <c r="WIH225" t="s">
        <v>52</v>
      </c>
      <c r="WII225" t="s">
        <v>52</v>
      </c>
      <c r="WIJ225" t="s">
        <v>52</v>
      </c>
      <c r="WIK225" t="s">
        <v>52</v>
      </c>
      <c r="WIL225" t="s">
        <v>52</v>
      </c>
      <c r="WIM225" t="s">
        <v>52</v>
      </c>
      <c r="WIN225" t="s">
        <v>52</v>
      </c>
      <c r="WIO225" t="s">
        <v>52</v>
      </c>
      <c r="WIP225" t="s">
        <v>52</v>
      </c>
      <c r="WIQ225" t="s">
        <v>52</v>
      </c>
      <c r="WIR225" t="s">
        <v>52</v>
      </c>
      <c r="WIS225" t="s">
        <v>52</v>
      </c>
      <c r="WIT225" t="s">
        <v>52</v>
      </c>
      <c r="WIU225" t="s">
        <v>52</v>
      </c>
      <c r="WIV225" t="s">
        <v>52</v>
      </c>
      <c r="WIW225" t="s">
        <v>52</v>
      </c>
      <c r="WIX225" t="s">
        <v>52</v>
      </c>
      <c r="WIY225" t="s">
        <v>52</v>
      </c>
      <c r="WIZ225" t="s">
        <v>52</v>
      </c>
      <c r="WJA225" t="s">
        <v>52</v>
      </c>
      <c r="WJB225" t="s">
        <v>52</v>
      </c>
      <c r="WJC225" t="s">
        <v>52</v>
      </c>
      <c r="WJD225" t="s">
        <v>52</v>
      </c>
      <c r="WJE225" t="s">
        <v>52</v>
      </c>
      <c r="WJF225" t="s">
        <v>52</v>
      </c>
      <c r="WJG225" t="s">
        <v>52</v>
      </c>
      <c r="WJH225" t="s">
        <v>52</v>
      </c>
      <c r="WJI225" t="s">
        <v>52</v>
      </c>
      <c r="WJJ225" t="s">
        <v>52</v>
      </c>
      <c r="WJK225" t="s">
        <v>52</v>
      </c>
      <c r="WJL225" t="s">
        <v>52</v>
      </c>
      <c r="WJM225" t="s">
        <v>52</v>
      </c>
      <c r="WJN225" t="s">
        <v>52</v>
      </c>
      <c r="WJO225" t="s">
        <v>52</v>
      </c>
      <c r="WJP225" t="s">
        <v>52</v>
      </c>
      <c r="WJQ225" t="s">
        <v>52</v>
      </c>
      <c r="WJR225" t="s">
        <v>52</v>
      </c>
      <c r="WJS225" t="s">
        <v>52</v>
      </c>
      <c r="WJT225" t="s">
        <v>52</v>
      </c>
      <c r="WJU225" t="s">
        <v>52</v>
      </c>
      <c r="WJV225" t="s">
        <v>52</v>
      </c>
      <c r="WJW225" t="s">
        <v>52</v>
      </c>
      <c r="WJX225" t="s">
        <v>52</v>
      </c>
      <c r="WJY225" t="s">
        <v>52</v>
      </c>
      <c r="WJZ225" t="s">
        <v>52</v>
      </c>
      <c r="WKA225" t="s">
        <v>52</v>
      </c>
      <c r="WKB225" t="s">
        <v>52</v>
      </c>
      <c r="WKC225" t="s">
        <v>52</v>
      </c>
      <c r="WKD225" t="s">
        <v>52</v>
      </c>
      <c r="WKE225" t="s">
        <v>52</v>
      </c>
      <c r="WKF225" t="s">
        <v>52</v>
      </c>
      <c r="WKG225" t="s">
        <v>52</v>
      </c>
      <c r="WKH225" t="s">
        <v>52</v>
      </c>
      <c r="WKI225" t="s">
        <v>52</v>
      </c>
      <c r="WKJ225" t="s">
        <v>52</v>
      </c>
      <c r="WKK225" t="s">
        <v>52</v>
      </c>
      <c r="WKL225" t="s">
        <v>52</v>
      </c>
      <c r="WKM225" t="s">
        <v>52</v>
      </c>
      <c r="WKN225" t="s">
        <v>52</v>
      </c>
      <c r="WKO225" t="s">
        <v>52</v>
      </c>
      <c r="WKP225" t="s">
        <v>52</v>
      </c>
      <c r="WKQ225" t="s">
        <v>52</v>
      </c>
      <c r="WKR225" t="s">
        <v>52</v>
      </c>
      <c r="WKS225" t="s">
        <v>52</v>
      </c>
      <c r="WKT225" t="s">
        <v>52</v>
      </c>
      <c r="WKU225" t="s">
        <v>52</v>
      </c>
      <c r="WKV225" t="s">
        <v>52</v>
      </c>
      <c r="WKW225" t="s">
        <v>52</v>
      </c>
      <c r="WKX225" t="s">
        <v>52</v>
      </c>
      <c r="WKY225" t="s">
        <v>52</v>
      </c>
      <c r="WKZ225" t="s">
        <v>52</v>
      </c>
      <c r="WLA225" t="s">
        <v>52</v>
      </c>
      <c r="WLB225" t="s">
        <v>52</v>
      </c>
      <c r="WLC225" t="s">
        <v>52</v>
      </c>
      <c r="WLD225" t="s">
        <v>52</v>
      </c>
      <c r="WLE225" t="s">
        <v>52</v>
      </c>
      <c r="WLF225" t="s">
        <v>52</v>
      </c>
      <c r="WLG225" t="s">
        <v>52</v>
      </c>
      <c r="WLH225" t="s">
        <v>52</v>
      </c>
      <c r="WLI225" t="s">
        <v>52</v>
      </c>
      <c r="WLJ225" t="s">
        <v>52</v>
      </c>
      <c r="WLK225" t="s">
        <v>52</v>
      </c>
      <c r="WLL225" t="s">
        <v>52</v>
      </c>
      <c r="WLM225" t="s">
        <v>52</v>
      </c>
      <c r="WLN225" t="s">
        <v>52</v>
      </c>
      <c r="WLO225" t="s">
        <v>52</v>
      </c>
      <c r="WLP225" t="s">
        <v>52</v>
      </c>
      <c r="WLQ225" t="s">
        <v>52</v>
      </c>
      <c r="WLR225" t="s">
        <v>52</v>
      </c>
      <c r="WLS225" t="s">
        <v>52</v>
      </c>
      <c r="WLT225" t="s">
        <v>52</v>
      </c>
      <c r="WLU225" t="s">
        <v>52</v>
      </c>
      <c r="WLV225" t="s">
        <v>52</v>
      </c>
      <c r="WLW225" t="s">
        <v>52</v>
      </c>
      <c r="WLX225" t="s">
        <v>52</v>
      </c>
      <c r="WLY225" t="s">
        <v>52</v>
      </c>
      <c r="WLZ225" t="s">
        <v>52</v>
      </c>
      <c r="WMA225" t="s">
        <v>52</v>
      </c>
      <c r="WMB225" t="s">
        <v>52</v>
      </c>
      <c r="WMC225" t="s">
        <v>52</v>
      </c>
      <c r="WMD225" t="s">
        <v>52</v>
      </c>
      <c r="WME225" t="s">
        <v>52</v>
      </c>
      <c r="WMF225" t="s">
        <v>52</v>
      </c>
      <c r="WMG225" t="s">
        <v>52</v>
      </c>
      <c r="WMH225" t="s">
        <v>52</v>
      </c>
      <c r="WMI225" t="s">
        <v>52</v>
      </c>
      <c r="WMJ225" t="s">
        <v>52</v>
      </c>
      <c r="WMK225" t="s">
        <v>52</v>
      </c>
      <c r="WML225" t="s">
        <v>52</v>
      </c>
      <c r="WMM225" t="s">
        <v>52</v>
      </c>
      <c r="WMN225" t="s">
        <v>52</v>
      </c>
      <c r="WMO225" t="s">
        <v>52</v>
      </c>
      <c r="WMP225" t="s">
        <v>52</v>
      </c>
      <c r="WMQ225" t="s">
        <v>52</v>
      </c>
      <c r="WMR225" t="s">
        <v>52</v>
      </c>
      <c r="WMS225" t="s">
        <v>52</v>
      </c>
      <c r="WMT225" t="s">
        <v>52</v>
      </c>
      <c r="WMU225" t="s">
        <v>52</v>
      </c>
      <c r="WMV225" t="s">
        <v>52</v>
      </c>
      <c r="WMW225" t="s">
        <v>52</v>
      </c>
      <c r="WMX225" t="s">
        <v>52</v>
      </c>
      <c r="WMY225" t="s">
        <v>52</v>
      </c>
      <c r="WMZ225" t="s">
        <v>52</v>
      </c>
      <c r="WNA225" t="s">
        <v>52</v>
      </c>
      <c r="WNB225" t="s">
        <v>52</v>
      </c>
      <c r="WNC225" t="s">
        <v>52</v>
      </c>
      <c r="WND225" t="s">
        <v>52</v>
      </c>
      <c r="WNE225" t="s">
        <v>52</v>
      </c>
      <c r="WNF225" t="s">
        <v>52</v>
      </c>
      <c r="WNG225" t="s">
        <v>52</v>
      </c>
      <c r="WNH225" t="s">
        <v>52</v>
      </c>
      <c r="WNI225" t="s">
        <v>52</v>
      </c>
      <c r="WNJ225" t="s">
        <v>52</v>
      </c>
      <c r="WNK225" t="s">
        <v>52</v>
      </c>
      <c r="WNL225" t="s">
        <v>52</v>
      </c>
      <c r="WNM225" t="s">
        <v>52</v>
      </c>
      <c r="WNN225" t="s">
        <v>52</v>
      </c>
      <c r="WNO225" t="s">
        <v>52</v>
      </c>
      <c r="WNP225" t="s">
        <v>52</v>
      </c>
      <c r="WNQ225" t="s">
        <v>52</v>
      </c>
      <c r="WNR225" t="s">
        <v>52</v>
      </c>
      <c r="WNS225" t="s">
        <v>52</v>
      </c>
      <c r="WNT225" t="s">
        <v>52</v>
      </c>
      <c r="WNU225" t="s">
        <v>52</v>
      </c>
      <c r="WNV225" t="s">
        <v>52</v>
      </c>
      <c r="WNW225" t="s">
        <v>52</v>
      </c>
      <c r="WNX225" t="s">
        <v>52</v>
      </c>
      <c r="WNY225" t="s">
        <v>52</v>
      </c>
      <c r="WNZ225" t="s">
        <v>52</v>
      </c>
      <c r="WOA225" t="s">
        <v>52</v>
      </c>
      <c r="WOB225" t="s">
        <v>52</v>
      </c>
      <c r="WOC225" t="s">
        <v>52</v>
      </c>
      <c r="WOD225" t="s">
        <v>52</v>
      </c>
      <c r="WOE225" t="s">
        <v>52</v>
      </c>
      <c r="WOF225" t="s">
        <v>52</v>
      </c>
      <c r="WOG225" t="s">
        <v>52</v>
      </c>
      <c r="WOH225" t="s">
        <v>52</v>
      </c>
      <c r="WOI225" t="s">
        <v>52</v>
      </c>
      <c r="WOJ225" t="s">
        <v>52</v>
      </c>
      <c r="WOK225" t="s">
        <v>52</v>
      </c>
      <c r="WOL225" t="s">
        <v>52</v>
      </c>
      <c r="WOM225" t="s">
        <v>52</v>
      </c>
      <c r="WON225" t="s">
        <v>52</v>
      </c>
      <c r="WOO225" t="s">
        <v>52</v>
      </c>
      <c r="WOP225" t="s">
        <v>52</v>
      </c>
      <c r="WOQ225" t="s">
        <v>52</v>
      </c>
      <c r="WOR225" t="s">
        <v>52</v>
      </c>
      <c r="WOS225" t="s">
        <v>52</v>
      </c>
      <c r="WOT225" t="s">
        <v>52</v>
      </c>
      <c r="WOU225" t="s">
        <v>52</v>
      </c>
      <c r="WOV225" t="s">
        <v>52</v>
      </c>
      <c r="WOW225" t="s">
        <v>52</v>
      </c>
      <c r="WOX225" t="s">
        <v>52</v>
      </c>
      <c r="WOY225" t="s">
        <v>52</v>
      </c>
      <c r="WOZ225" t="s">
        <v>52</v>
      </c>
      <c r="WPA225" t="s">
        <v>52</v>
      </c>
      <c r="WPB225" t="s">
        <v>52</v>
      </c>
      <c r="WPC225" t="s">
        <v>52</v>
      </c>
      <c r="WPD225" t="s">
        <v>52</v>
      </c>
      <c r="WPE225" t="s">
        <v>52</v>
      </c>
      <c r="WPF225" t="s">
        <v>52</v>
      </c>
      <c r="WPG225" t="s">
        <v>52</v>
      </c>
      <c r="WPH225" t="s">
        <v>52</v>
      </c>
      <c r="WPI225" t="s">
        <v>52</v>
      </c>
      <c r="WPJ225" t="s">
        <v>52</v>
      </c>
      <c r="WPK225" t="s">
        <v>52</v>
      </c>
      <c r="WPL225" t="s">
        <v>52</v>
      </c>
      <c r="WPM225" t="s">
        <v>52</v>
      </c>
      <c r="WPN225" t="s">
        <v>52</v>
      </c>
      <c r="WPO225" t="s">
        <v>52</v>
      </c>
      <c r="WPP225" t="s">
        <v>52</v>
      </c>
      <c r="WPQ225" t="s">
        <v>52</v>
      </c>
      <c r="WPR225" t="s">
        <v>52</v>
      </c>
      <c r="WPS225" t="s">
        <v>52</v>
      </c>
      <c r="WPT225" t="s">
        <v>52</v>
      </c>
      <c r="WPU225" t="s">
        <v>52</v>
      </c>
      <c r="WPV225" t="s">
        <v>52</v>
      </c>
      <c r="WPW225" t="s">
        <v>52</v>
      </c>
      <c r="WPX225" t="s">
        <v>52</v>
      </c>
      <c r="WPY225" t="s">
        <v>52</v>
      </c>
      <c r="WPZ225" t="s">
        <v>52</v>
      </c>
      <c r="WQA225" t="s">
        <v>52</v>
      </c>
      <c r="WQB225" t="s">
        <v>52</v>
      </c>
      <c r="WQC225" t="s">
        <v>52</v>
      </c>
      <c r="WQD225" t="s">
        <v>52</v>
      </c>
      <c r="WQE225" t="s">
        <v>52</v>
      </c>
      <c r="WQF225" t="s">
        <v>52</v>
      </c>
      <c r="WQG225" t="s">
        <v>52</v>
      </c>
      <c r="WQH225" t="s">
        <v>52</v>
      </c>
      <c r="WQI225" t="s">
        <v>52</v>
      </c>
      <c r="WQJ225" t="s">
        <v>52</v>
      </c>
      <c r="WQK225" t="s">
        <v>52</v>
      </c>
      <c r="WQL225" t="s">
        <v>52</v>
      </c>
      <c r="WQM225" t="s">
        <v>52</v>
      </c>
      <c r="WQN225" t="s">
        <v>52</v>
      </c>
      <c r="WQO225" t="s">
        <v>52</v>
      </c>
      <c r="WQP225" t="s">
        <v>52</v>
      </c>
      <c r="WQQ225" t="s">
        <v>52</v>
      </c>
      <c r="WQR225" t="s">
        <v>52</v>
      </c>
      <c r="WQS225" t="s">
        <v>52</v>
      </c>
      <c r="WQT225" t="s">
        <v>52</v>
      </c>
      <c r="WQU225" t="s">
        <v>52</v>
      </c>
      <c r="WQV225" t="s">
        <v>52</v>
      </c>
      <c r="WQW225" t="s">
        <v>52</v>
      </c>
      <c r="WQX225" t="s">
        <v>52</v>
      </c>
      <c r="WQY225" t="s">
        <v>52</v>
      </c>
      <c r="WQZ225" t="s">
        <v>52</v>
      </c>
      <c r="WRA225" t="s">
        <v>52</v>
      </c>
      <c r="WRB225" t="s">
        <v>52</v>
      </c>
      <c r="WRC225" t="s">
        <v>52</v>
      </c>
      <c r="WRD225" t="s">
        <v>52</v>
      </c>
      <c r="WRE225" t="s">
        <v>52</v>
      </c>
      <c r="WRF225" t="s">
        <v>52</v>
      </c>
      <c r="WRG225" t="s">
        <v>52</v>
      </c>
      <c r="WRH225" t="s">
        <v>52</v>
      </c>
      <c r="WRI225" t="s">
        <v>52</v>
      </c>
      <c r="WRJ225" t="s">
        <v>52</v>
      </c>
      <c r="WRK225" t="s">
        <v>52</v>
      </c>
      <c r="WRL225" t="s">
        <v>52</v>
      </c>
      <c r="WRM225" t="s">
        <v>52</v>
      </c>
      <c r="WRN225" t="s">
        <v>52</v>
      </c>
      <c r="WRO225" t="s">
        <v>52</v>
      </c>
      <c r="WRP225" t="s">
        <v>52</v>
      </c>
      <c r="WRQ225" t="s">
        <v>52</v>
      </c>
      <c r="WRR225" t="s">
        <v>52</v>
      </c>
      <c r="WRS225" t="s">
        <v>52</v>
      </c>
      <c r="WRT225" t="s">
        <v>52</v>
      </c>
      <c r="WRU225" t="s">
        <v>52</v>
      </c>
      <c r="WRV225" t="s">
        <v>52</v>
      </c>
      <c r="WRW225" t="s">
        <v>52</v>
      </c>
      <c r="WRX225" t="s">
        <v>52</v>
      </c>
      <c r="WRY225" t="s">
        <v>52</v>
      </c>
      <c r="WRZ225" t="s">
        <v>52</v>
      </c>
      <c r="WSA225" t="s">
        <v>52</v>
      </c>
      <c r="WSB225" t="s">
        <v>52</v>
      </c>
      <c r="WSC225" t="s">
        <v>52</v>
      </c>
      <c r="WSD225" t="s">
        <v>52</v>
      </c>
      <c r="WSE225" t="s">
        <v>52</v>
      </c>
      <c r="WSF225" t="s">
        <v>52</v>
      </c>
      <c r="WSG225" t="s">
        <v>52</v>
      </c>
      <c r="WSH225" t="s">
        <v>52</v>
      </c>
      <c r="WSI225" t="s">
        <v>52</v>
      </c>
      <c r="WSJ225" t="s">
        <v>52</v>
      </c>
      <c r="WSK225" t="s">
        <v>52</v>
      </c>
      <c r="WSL225" t="s">
        <v>52</v>
      </c>
      <c r="WSM225" t="s">
        <v>52</v>
      </c>
      <c r="WSN225" t="s">
        <v>52</v>
      </c>
      <c r="WSO225" t="s">
        <v>52</v>
      </c>
      <c r="WSP225" t="s">
        <v>52</v>
      </c>
      <c r="WSQ225" t="s">
        <v>52</v>
      </c>
      <c r="WSR225" t="s">
        <v>52</v>
      </c>
      <c r="WSS225" t="s">
        <v>52</v>
      </c>
      <c r="WST225" t="s">
        <v>52</v>
      </c>
      <c r="WSU225" t="s">
        <v>52</v>
      </c>
      <c r="WSV225" t="s">
        <v>52</v>
      </c>
      <c r="WSW225" t="s">
        <v>52</v>
      </c>
      <c r="WSX225" t="s">
        <v>52</v>
      </c>
      <c r="WSY225" t="s">
        <v>52</v>
      </c>
      <c r="WSZ225" t="s">
        <v>52</v>
      </c>
      <c r="WTA225" t="s">
        <v>52</v>
      </c>
      <c r="WTB225" t="s">
        <v>52</v>
      </c>
      <c r="WTC225" t="s">
        <v>52</v>
      </c>
      <c r="WTD225" t="s">
        <v>52</v>
      </c>
      <c r="WTE225" t="s">
        <v>52</v>
      </c>
      <c r="WTF225" t="s">
        <v>52</v>
      </c>
      <c r="WTG225" t="s">
        <v>52</v>
      </c>
      <c r="WTH225" t="s">
        <v>52</v>
      </c>
      <c r="WTI225" t="s">
        <v>52</v>
      </c>
      <c r="WTJ225" t="s">
        <v>52</v>
      </c>
      <c r="WTK225" t="s">
        <v>52</v>
      </c>
      <c r="WTL225" t="s">
        <v>52</v>
      </c>
      <c r="WTM225" t="s">
        <v>52</v>
      </c>
      <c r="WTN225" t="s">
        <v>52</v>
      </c>
      <c r="WTO225" t="s">
        <v>52</v>
      </c>
      <c r="WTP225" t="s">
        <v>52</v>
      </c>
      <c r="WTQ225" t="s">
        <v>52</v>
      </c>
      <c r="WTR225" t="s">
        <v>52</v>
      </c>
      <c r="WTS225" t="s">
        <v>52</v>
      </c>
      <c r="WTT225" t="s">
        <v>52</v>
      </c>
      <c r="WTU225" t="s">
        <v>52</v>
      </c>
      <c r="WTV225" t="s">
        <v>52</v>
      </c>
      <c r="WTW225" t="s">
        <v>52</v>
      </c>
      <c r="WTX225" t="s">
        <v>52</v>
      </c>
      <c r="WTY225" t="s">
        <v>52</v>
      </c>
      <c r="WTZ225" t="s">
        <v>52</v>
      </c>
      <c r="WUA225" t="s">
        <v>52</v>
      </c>
      <c r="WUB225" t="s">
        <v>52</v>
      </c>
      <c r="WUC225" t="s">
        <v>52</v>
      </c>
      <c r="WUD225" t="s">
        <v>52</v>
      </c>
      <c r="WUE225" t="s">
        <v>52</v>
      </c>
      <c r="WUF225" t="s">
        <v>52</v>
      </c>
      <c r="WUG225" t="s">
        <v>52</v>
      </c>
      <c r="WUH225" t="s">
        <v>52</v>
      </c>
      <c r="WUI225" t="s">
        <v>52</v>
      </c>
      <c r="WUJ225" t="s">
        <v>52</v>
      </c>
      <c r="WUK225" t="s">
        <v>52</v>
      </c>
      <c r="WUL225" t="s">
        <v>52</v>
      </c>
      <c r="WUM225" t="s">
        <v>52</v>
      </c>
      <c r="WUN225" t="s">
        <v>52</v>
      </c>
      <c r="WUO225" t="s">
        <v>52</v>
      </c>
      <c r="WUP225" t="s">
        <v>52</v>
      </c>
      <c r="WUQ225" t="s">
        <v>52</v>
      </c>
      <c r="WUR225" t="s">
        <v>52</v>
      </c>
      <c r="WUS225" t="s">
        <v>52</v>
      </c>
      <c r="WUT225" t="s">
        <v>52</v>
      </c>
      <c r="WUU225" t="s">
        <v>52</v>
      </c>
      <c r="WUV225" t="s">
        <v>52</v>
      </c>
      <c r="WUW225" t="s">
        <v>52</v>
      </c>
      <c r="WUX225" t="s">
        <v>52</v>
      </c>
      <c r="WUY225" t="s">
        <v>52</v>
      </c>
      <c r="WUZ225" t="s">
        <v>52</v>
      </c>
      <c r="WVA225" t="s">
        <v>52</v>
      </c>
      <c r="WVB225" t="s">
        <v>52</v>
      </c>
      <c r="WVC225" t="s">
        <v>52</v>
      </c>
      <c r="WVD225" t="s">
        <v>52</v>
      </c>
      <c r="WVE225" t="s">
        <v>52</v>
      </c>
      <c r="WVF225" t="s">
        <v>52</v>
      </c>
      <c r="WVG225" t="s">
        <v>52</v>
      </c>
      <c r="WVH225" t="s">
        <v>52</v>
      </c>
      <c r="WVI225" t="s">
        <v>52</v>
      </c>
      <c r="WVJ225" t="s">
        <v>52</v>
      </c>
      <c r="WVK225" t="s">
        <v>52</v>
      </c>
      <c r="WVL225" t="s">
        <v>52</v>
      </c>
      <c r="WVM225" t="s">
        <v>52</v>
      </c>
      <c r="WVN225" t="s">
        <v>52</v>
      </c>
      <c r="WVO225" t="s">
        <v>52</v>
      </c>
      <c r="WVP225" t="s">
        <v>52</v>
      </c>
      <c r="WVQ225" t="s">
        <v>52</v>
      </c>
      <c r="WVR225" t="s">
        <v>52</v>
      </c>
      <c r="WVS225" t="s">
        <v>52</v>
      </c>
      <c r="WVT225" t="s">
        <v>52</v>
      </c>
      <c r="WVU225" t="s">
        <v>52</v>
      </c>
      <c r="WVV225" t="s">
        <v>52</v>
      </c>
      <c r="WVW225" t="s">
        <v>52</v>
      </c>
      <c r="WVX225" t="s">
        <v>52</v>
      </c>
      <c r="WVY225" t="s">
        <v>52</v>
      </c>
      <c r="WVZ225" t="s">
        <v>52</v>
      </c>
      <c r="WWA225" t="s">
        <v>52</v>
      </c>
      <c r="WWB225" t="s">
        <v>52</v>
      </c>
      <c r="WWC225" t="s">
        <v>52</v>
      </c>
      <c r="WWD225" t="s">
        <v>52</v>
      </c>
      <c r="WWE225" t="s">
        <v>52</v>
      </c>
      <c r="WWF225" t="s">
        <v>52</v>
      </c>
      <c r="WWG225" t="s">
        <v>52</v>
      </c>
      <c r="WWH225" t="s">
        <v>52</v>
      </c>
      <c r="WWI225" t="s">
        <v>52</v>
      </c>
      <c r="WWJ225" t="s">
        <v>52</v>
      </c>
      <c r="WWK225" t="s">
        <v>52</v>
      </c>
      <c r="WWL225" t="s">
        <v>52</v>
      </c>
      <c r="WWM225" t="s">
        <v>52</v>
      </c>
      <c r="WWN225" t="s">
        <v>52</v>
      </c>
      <c r="WWO225" t="s">
        <v>52</v>
      </c>
      <c r="WWP225" t="s">
        <v>52</v>
      </c>
      <c r="WWQ225" t="s">
        <v>52</v>
      </c>
      <c r="WWR225" t="s">
        <v>52</v>
      </c>
      <c r="WWS225" t="s">
        <v>52</v>
      </c>
      <c r="WWT225" t="s">
        <v>52</v>
      </c>
      <c r="WWU225" t="s">
        <v>52</v>
      </c>
      <c r="WWV225" t="s">
        <v>52</v>
      </c>
      <c r="WWW225" t="s">
        <v>52</v>
      </c>
      <c r="WWX225" t="s">
        <v>52</v>
      </c>
      <c r="WWY225" t="s">
        <v>52</v>
      </c>
      <c r="WWZ225" t="s">
        <v>52</v>
      </c>
      <c r="WXA225" t="s">
        <v>52</v>
      </c>
      <c r="WXB225" t="s">
        <v>52</v>
      </c>
      <c r="WXC225" t="s">
        <v>52</v>
      </c>
      <c r="WXD225" t="s">
        <v>52</v>
      </c>
      <c r="WXE225" t="s">
        <v>52</v>
      </c>
      <c r="WXF225" t="s">
        <v>52</v>
      </c>
      <c r="WXG225" t="s">
        <v>52</v>
      </c>
      <c r="WXH225" t="s">
        <v>52</v>
      </c>
      <c r="WXI225" t="s">
        <v>52</v>
      </c>
      <c r="WXJ225" t="s">
        <v>52</v>
      </c>
      <c r="WXK225" t="s">
        <v>52</v>
      </c>
      <c r="WXL225" t="s">
        <v>52</v>
      </c>
      <c r="WXM225" t="s">
        <v>52</v>
      </c>
      <c r="WXN225" t="s">
        <v>52</v>
      </c>
      <c r="WXO225" t="s">
        <v>52</v>
      </c>
      <c r="WXP225" t="s">
        <v>52</v>
      </c>
      <c r="WXQ225" t="s">
        <v>52</v>
      </c>
      <c r="WXR225" t="s">
        <v>52</v>
      </c>
      <c r="WXS225" t="s">
        <v>52</v>
      </c>
      <c r="WXT225" t="s">
        <v>52</v>
      </c>
      <c r="WXU225" t="s">
        <v>52</v>
      </c>
      <c r="WXV225" t="s">
        <v>52</v>
      </c>
      <c r="WXW225" t="s">
        <v>52</v>
      </c>
      <c r="WXX225" t="s">
        <v>52</v>
      </c>
      <c r="WXY225" t="s">
        <v>52</v>
      </c>
      <c r="WXZ225" t="s">
        <v>52</v>
      </c>
      <c r="WYA225" t="s">
        <v>52</v>
      </c>
      <c r="WYB225" t="s">
        <v>52</v>
      </c>
      <c r="WYC225" t="s">
        <v>52</v>
      </c>
      <c r="WYD225" t="s">
        <v>52</v>
      </c>
      <c r="WYE225" t="s">
        <v>52</v>
      </c>
      <c r="WYF225" t="s">
        <v>52</v>
      </c>
      <c r="WYG225" t="s">
        <v>52</v>
      </c>
      <c r="WYH225" t="s">
        <v>52</v>
      </c>
      <c r="WYI225" t="s">
        <v>52</v>
      </c>
      <c r="WYJ225" t="s">
        <v>52</v>
      </c>
      <c r="WYK225" t="s">
        <v>52</v>
      </c>
      <c r="WYL225" t="s">
        <v>52</v>
      </c>
      <c r="WYM225" t="s">
        <v>52</v>
      </c>
      <c r="WYN225" t="s">
        <v>52</v>
      </c>
      <c r="WYO225" t="s">
        <v>52</v>
      </c>
      <c r="WYP225" t="s">
        <v>52</v>
      </c>
      <c r="WYQ225" t="s">
        <v>52</v>
      </c>
      <c r="WYR225" t="s">
        <v>52</v>
      </c>
      <c r="WYS225" t="s">
        <v>52</v>
      </c>
      <c r="WYT225" t="s">
        <v>52</v>
      </c>
      <c r="WYU225" t="s">
        <v>52</v>
      </c>
      <c r="WYV225" t="s">
        <v>52</v>
      </c>
      <c r="WYW225" t="s">
        <v>52</v>
      </c>
      <c r="WYX225" t="s">
        <v>52</v>
      </c>
      <c r="WYY225" t="s">
        <v>52</v>
      </c>
      <c r="WYZ225" t="s">
        <v>52</v>
      </c>
      <c r="WZA225" t="s">
        <v>52</v>
      </c>
      <c r="WZB225" t="s">
        <v>52</v>
      </c>
      <c r="WZC225" t="s">
        <v>52</v>
      </c>
      <c r="WZD225" t="s">
        <v>52</v>
      </c>
      <c r="WZE225" t="s">
        <v>52</v>
      </c>
      <c r="WZF225" t="s">
        <v>52</v>
      </c>
      <c r="WZG225" t="s">
        <v>52</v>
      </c>
      <c r="WZH225" t="s">
        <v>52</v>
      </c>
      <c r="WZI225" t="s">
        <v>52</v>
      </c>
      <c r="WZJ225" t="s">
        <v>52</v>
      </c>
      <c r="WZK225" t="s">
        <v>52</v>
      </c>
      <c r="WZL225" t="s">
        <v>52</v>
      </c>
      <c r="WZM225" t="s">
        <v>52</v>
      </c>
      <c r="WZN225" t="s">
        <v>52</v>
      </c>
      <c r="WZO225" t="s">
        <v>52</v>
      </c>
      <c r="WZP225" t="s">
        <v>52</v>
      </c>
      <c r="WZQ225" t="s">
        <v>52</v>
      </c>
      <c r="WZR225" t="s">
        <v>52</v>
      </c>
      <c r="WZS225" t="s">
        <v>52</v>
      </c>
      <c r="WZT225" t="s">
        <v>52</v>
      </c>
      <c r="WZU225" t="s">
        <v>52</v>
      </c>
      <c r="WZV225" t="s">
        <v>52</v>
      </c>
      <c r="WZW225" t="s">
        <v>52</v>
      </c>
      <c r="WZX225" t="s">
        <v>52</v>
      </c>
      <c r="WZY225" t="s">
        <v>52</v>
      </c>
      <c r="WZZ225" t="s">
        <v>52</v>
      </c>
      <c r="XAA225" t="s">
        <v>52</v>
      </c>
      <c r="XAB225" t="s">
        <v>52</v>
      </c>
      <c r="XAC225" t="s">
        <v>52</v>
      </c>
      <c r="XAD225" t="s">
        <v>52</v>
      </c>
      <c r="XAE225" t="s">
        <v>52</v>
      </c>
      <c r="XAF225" t="s">
        <v>52</v>
      </c>
      <c r="XAG225" t="s">
        <v>52</v>
      </c>
      <c r="XAH225" t="s">
        <v>52</v>
      </c>
      <c r="XAI225" t="s">
        <v>52</v>
      </c>
      <c r="XAJ225" t="s">
        <v>52</v>
      </c>
      <c r="XAK225" t="s">
        <v>52</v>
      </c>
      <c r="XAL225" t="s">
        <v>52</v>
      </c>
      <c r="XAM225" t="s">
        <v>52</v>
      </c>
      <c r="XAN225" t="s">
        <v>52</v>
      </c>
      <c r="XAO225" t="s">
        <v>52</v>
      </c>
      <c r="XAP225" t="s">
        <v>52</v>
      </c>
      <c r="XAQ225" t="s">
        <v>52</v>
      </c>
      <c r="XAR225" t="s">
        <v>52</v>
      </c>
      <c r="XAS225" t="s">
        <v>52</v>
      </c>
      <c r="XAT225" t="s">
        <v>52</v>
      </c>
      <c r="XAU225" t="s">
        <v>52</v>
      </c>
      <c r="XAV225" t="s">
        <v>52</v>
      </c>
      <c r="XAW225" t="s">
        <v>52</v>
      </c>
      <c r="XAX225" t="s">
        <v>52</v>
      </c>
      <c r="XAY225" t="s">
        <v>52</v>
      </c>
      <c r="XAZ225" t="s">
        <v>52</v>
      </c>
      <c r="XBA225" t="s">
        <v>52</v>
      </c>
      <c r="XBB225" t="s">
        <v>52</v>
      </c>
      <c r="XBC225" t="s">
        <v>52</v>
      </c>
      <c r="XBD225" t="s">
        <v>52</v>
      </c>
      <c r="XBE225" t="s">
        <v>52</v>
      </c>
      <c r="XBF225" t="s">
        <v>52</v>
      </c>
      <c r="XBG225" t="s">
        <v>52</v>
      </c>
      <c r="XBH225" t="s">
        <v>52</v>
      </c>
      <c r="XBI225" t="s">
        <v>52</v>
      </c>
      <c r="XBJ225" t="s">
        <v>52</v>
      </c>
      <c r="XBK225" t="s">
        <v>52</v>
      </c>
      <c r="XBL225" t="s">
        <v>52</v>
      </c>
      <c r="XBM225" t="s">
        <v>52</v>
      </c>
      <c r="XBN225" t="s">
        <v>52</v>
      </c>
      <c r="XBO225" t="s">
        <v>52</v>
      </c>
      <c r="XBP225" t="s">
        <v>52</v>
      </c>
      <c r="XBQ225" t="s">
        <v>52</v>
      </c>
      <c r="XBR225" t="s">
        <v>52</v>
      </c>
      <c r="XBS225" t="s">
        <v>52</v>
      </c>
      <c r="XBT225" t="s">
        <v>52</v>
      </c>
      <c r="XBU225" t="s">
        <v>52</v>
      </c>
      <c r="XBV225" t="s">
        <v>52</v>
      </c>
      <c r="XBW225" t="s">
        <v>52</v>
      </c>
      <c r="XBX225" t="s">
        <v>52</v>
      </c>
      <c r="XBY225" t="s">
        <v>52</v>
      </c>
      <c r="XBZ225" t="s">
        <v>52</v>
      </c>
      <c r="XCA225" t="s">
        <v>52</v>
      </c>
      <c r="XCB225" t="s">
        <v>52</v>
      </c>
      <c r="XCC225" t="s">
        <v>52</v>
      </c>
      <c r="XCD225" t="s">
        <v>52</v>
      </c>
      <c r="XCE225" t="s">
        <v>52</v>
      </c>
      <c r="XCF225" t="s">
        <v>52</v>
      </c>
      <c r="XCG225" t="s">
        <v>52</v>
      </c>
      <c r="XCH225" t="s">
        <v>52</v>
      </c>
      <c r="XCI225" t="s">
        <v>52</v>
      </c>
      <c r="XCJ225" t="s">
        <v>52</v>
      </c>
      <c r="XCK225" t="s">
        <v>52</v>
      </c>
      <c r="XCL225" t="s">
        <v>52</v>
      </c>
      <c r="XCM225" t="s">
        <v>52</v>
      </c>
      <c r="XCN225" t="s">
        <v>52</v>
      </c>
      <c r="XCO225" t="s">
        <v>52</v>
      </c>
      <c r="XCP225" t="s">
        <v>52</v>
      </c>
      <c r="XCQ225" t="s">
        <v>52</v>
      </c>
      <c r="XCR225" t="s">
        <v>52</v>
      </c>
      <c r="XCS225" t="s">
        <v>52</v>
      </c>
      <c r="XCT225" t="s">
        <v>52</v>
      </c>
      <c r="XCU225" t="s">
        <v>52</v>
      </c>
      <c r="XCV225" t="s">
        <v>52</v>
      </c>
      <c r="XCW225" t="s">
        <v>52</v>
      </c>
      <c r="XCX225" t="s">
        <v>52</v>
      </c>
      <c r="XCY225" t="s">
        <v>52</v>
      </c>
      <c r="XCZ225" t="s">
        <v>52</v>
      </c>
      <c r="XDA225" t="s">
        <v>52</v>
      </c>
      <c r="XDB225" t="s">
        <v>52</v>
      </c>
      <c r="XDC225" t="s">
        <v>52</v>
      </c>
      <c r="XDD225" t="s">
        <v>52</v>
      </c>
      <c r="XDE225" t="s">
        <v>52</v>
      </c>
      <c r="XDF225" t="s">
        <v>52</v>
      </c>
      <c r="XDG225" t="s">
        <v>52</v>
      </c>
      <c r="XDH225" t="s">
        <v>52</v>
      </c>
      <c r="XDI225" t="s">
        <v>52</v>
      </c>
      <c r="XDJ225" t="s">
        <v>52</v>
      </c>
      <c r="XDK225" t="s">
        <v>52</v>
      </c>
      <c r="XDL225" t="s">
        <v>52</v>
      </c>
      <c r="XDM225" t="s">
        <v>52</v>
      </c>
      <c r="XDN225" t="s">
        <v>52</v>
      </c>
      <c r="XDO225" t="s">
        <v>52</v>
      </c>
      <c r="XDP225" t="s">
        <v>52</v>
      </c>
      <c r="XDQ225" t="s">
        <v>52</v>
      </c>
      <c r="XDR225" t="s">
        <v>52</v>
      </c>
      <c r="XDS225" t="s">
        <v>52</v>
      </c>
      <c r="XDT225" t="s">
        <v>52</v>
      </c>
      <c r="XDU225" t="s">
        <v>52</v>
      </c>
      <c r="XDV225" t="s">
        <v>52</v>
      </c>
      <c r="XDW225" t="s">
        <v>52</v>
      </c>
      <c r="XDX225" t="s">
        <v>52</v>
      </c>
      <c r="XDY225" t="s">
        <v>52</v>
      </c>
      <c r="XDZ225" t="s">
        <v>52</v>
      </c>
      <c r="XEA225" t="s">
        <v>52</v>
      </c>
      <c r="XEB225" t="s">
        <v>52</v>
      </c>
      <c r="XEC225" t="s">
        <v>52</v>
      </c>
      <c r="XED225" t="s">
        <v>52</v>
      </c>
      <c r="XEE225" t="s">
        <v>52</v>
      </c>
      <c r="XEF225" t="s">
        <v>52</v>
      </c>
      <c r="XEG225" t="s">
        <v>52</v>
      </c>
      <c r="XEH225" t="s">
        <v>52</v>
      </c>
      <c r="XEI225" t="s">
        <v>52</v>
      </c>
      <c r="XEJ225" t="s">
        <v>52</v>
      </c>
      <c r="XEK225" t="s">
        <v>52</v>
      </c>
      <c r="XEL225" t="s">
        <v>52</v>
      </c>
      <c r="XEM225" t="s">
        <v>52</v>
      </c>
      <c r="XEN225" t="s">
        <v>52</v>
      </c>
      <c r="XEO225" t="s">
        <v>52</v>
      </c>
      <c r="XEP225" t="s">
        <v>52</v>
      </c>
      <c r="XEQ225" t="s">
        <v>52</v>
      </c>
      <c r="XER225" t="s">
        <v>52</v>
      </c>
      <c r="XES225" t="s">
        <v>52</v>
      </c>
      <c r="XET225" t="s">
        <v>52</v>
      </c>
      <c r="XEU225" t="s">
        <v>52</v>
      </c>
      <c r="XEV225" t="s">
        <v>52</v>
      </c>
      <c r="XEW225" t="s">
        <v>52</v>
      </c>
      <c r="XEX225" t="s">
        <v>52</v>
      </c>
      <c r="XEY225" t="s">
        <v>52</v>
      </c>
      <c r="XEZ225" t="s">
        <v>52</v>
      </c>
      <c r="XFA225" t="s">
        <v>52</v>
      </c>
      <c r="XFB225" t="s">
        <v>52</v>
      </c>
      <c r="XFC225" t="s">
        <v>52</v>
      </c>
      <c r="XFD225" t="s">
        <v>52</v>
      </c>
    </row>
    <row r="226" spans="1:16384" customFormat="1" x14ac:dyDescent="0.25">
      <c r="A226" t="s">
        <v>6</v>
      </c>
      <c r="B226" s="16">
        <v>350.19</v>
      </c>
      <c r="C226" s="16">
        <v>350.19</v>
      </c>
      <c r="D226" s="16">
        <v>249</v>
      </c>
      <c r="G226" s="3"/>
    </row>
    <row r="227" spans="1:16384" customFormat="1" x14ac:dyDescent="0.25">
      <c r="A227" t="s">
        <v>7</v>
      </c>
      <c r="B227" s="16">
        <v>2174.87</v>
      </c>
      <c r="C227" s="16">
        <v>2174.87</v>
      </c>
      <c r="D227" s="16">
        <v>1594</v>
      </c>
      <c r="G227" s="3"/>
    </row>
    <row r="228" spans="1:16384" customFormat="1" x14ac:dyDescent="0.25">
      <c r="A228" t="s">
        <v>8</v>
      </c>
      <c r="B228" s="16">
        <f>SUM(B226:B227)</f>
        <v>2525.06</v>
      </c>
      <c r="C228" s="16">
        <f>SUM(C226:C227)</f>
        <v>2525.06</v>
      </c>
      <c r="D228" s="16">
        <f>SUM(D226:D227)</f>
        <v>1843</v>
      </c>
      <c r="G228" s="3"/>
    </row>
    <row r="229" spans="1:16384" s="4" customFormat="1" ht="15" customHeight="1" x14ac:dyDescent="0.25">
      <c r="A229" s="4" t="s">
        <v>53</v>
      </c>
      <c r="B229" s="17">
        <f>+B228+B224</f>
        <v>936705.33</v>
      </c>
      <c r="C229" s="17">
        <f>+C228+C224</f>
        <v>936705.33</v>
      </c>
      <c r="D229" s="17">
        <f>+D228+D224</f>
        <v>1049589.6000000001</v>
      </c>
      <c r="G229" s="5"/>
    </row>
    <row r="230" spans="1:16384" customFormat="1" x14ac:dyDescent="0.25">
      <c r="B230" s="16"/>
      <c r="C230" s="16"/>
      <c r="D230" s="16"/>
      <c r="G230" s="3"/>
    </row>
    <row r="231" spans="1:16384" s="4" customFormat="1" x14ac:dyDescent="0.25">
      <c r="A231" s="4" t="s">
        <v>54</v>
      </c>
      <c r="B231" s="17"/>
      <c r="C231" s="17"/>
      <c r="D231" s="17"/>
      <c r="G231" s="5"/>
    </row>
    <row r="232" spans="1:16384" customFormat="1" x14ac:dyDescent="0.25">
      <c r="A232" t="s">
        <v>2</v>
      </c>
      <c r="B232" s="16">
        <v>989577.16</v>
      </c>
      <c r="C232" s="16">
        <v>989577.16</v>
      </c>
      <c r="D232" s="16">
        <v>941481.75</v>
      </c>
      <c r="G232" s="3"/>
    </row>
    <row r="233" spans="1:16384" customFormat="1" x14ac:dyDescent="0.25">
      <c r="A233" t="s">
        <v>3</v>
      </c>
      <c r="B233" s="16">
        <v>6569.35</v>
      </c>
      <c r="C233" s="16">
        <v>6569.35</v>
      </c>
      <c r="D233" s="16">
        <v>0</v>
      </c>
      <c r="G233" s="3"/>
    </row>
    <row r="234" spans="1:16384" customFormat="1" x14ac:dyDescent="0.25">
      <c r="A234" t="s">
        <v>4</v>
      </c>
      <c r="B234" s="16">
        <v>259047.37</v>
      </c>
      <c r="C234" s="16">
        <v>259047.37</v>
      </c>
      <c r="D234" s="16">
        <v>271011.40000000002</v>
      </c>
      <c r="G234" s="3"/>
    </row>
    <row r="235" spans="1:16384" customFormat="1" x14ac:dyDescent="0.25">
      <c r="A235" t="s">
        <v>5</v>
      </c>
      <c r="B235" s="16">
        <f>SUM(B232:B234)</f>
        <v>1255193.8799999999</v>
      </c>
      <c r="C235" s="16">
        <f>SUM(C232:C234)</f>
        <v>1255193.8799999999</v>
      </c>
      <c r="D235" s="16">
        <f>SUM(D232:D234)</f>
        <v>1212493.1499999999</v>
      </c>
      <c r="G235" s="3"/>
    </row>
    <row r="236" spans="1:16384" customFormat="1" ht="9.9499999999999993" customHeight="1" x14ac:dyDescent="0.25">
      <c r="A236" t="s">
        <v>52</v>
      </c>
      <c r="B236" s="16"/>
      <c r="C236" s="16"/>
      <c r="D236" s="16"/>
      <c r="G236" s="3"/>
    </row>
    <row r="237" spans="1:16384" customFormat="1" x14ac:dyDescent="0.25">
      <c r="A237" t="s">
        <v>6</v>
      </c>
      <c r="B237" s="16">
        <v>286</v>
      </c>
      <c r="C237" s="16">
        <v>286</v>
      </c>
      <c r="D237" s="16">
        <v>249</v>
      </c>
      <c r="G237" s="3"/>
    </row>
    <row r="238" spans="1:16384" customFormat="1" x14ac:dyDescent="0.25">
      <c r="A238" t="s">
        <v>7</v>
      </c>
      <c r="B238" s="16">
        <v>2136.5700000000002</v>
      </c>
      <c r="C238" s="16">
        <v>2136.5700000000002</v>
      </c>
      <c r="D238" s="16">
        <v>2170</v>
      </c>
      <c r="G238" s="3"/>
    </row>
    <row r="239" spans="1:16384" customFormat="1" x14ac:dyDescent="0.25">
      <c r="A239" t="s">
        <v>8</v>
      </c>
      <c r="B239" s="16">
        <f>SUM(B237:B238)</f>
        <v>2422.5700000000002</v>
      </c>
      <c r="C239" s="16">
        <f>SUM(C237:C238)</f>
        <v>2422.5700000000002</v>
      </c>
      <c r="D239" s="16">
        <f>SUM(D237:D238)</f>
        <v>2419</v>
      </c>
      <c r="G239" s="3"/>
    </row>
    <row r="240" spans="1:16384" s="4" customFormat="1" x14ac:dyDescent="0.25">
      <c r="A240" s="4" t="s">
        <v>55</v>
      </c>
      <c r="B240" s="17">
        <f>+B239+B235</f>
        <v>1257616.45</v>
      </c>
      <c r="C240" s="17">
        <f>+C239+C235</f>
        <v>1257616.45</v>
      </c>
      <c r="D240" s="17">
        <f>+D239+D235</f>
        <v>1214912.1499999999</v>
      </c>
      <c r="G240" s="5"/>
    </row>
    <row r="241" spans="1:7" x14ac:dyDescent="0.25">
      <c r="B241" s="16"/>
    </row>
    <row r="242" spans="1:7" s="4" customFormat="1" x14ac:dyDescent="0.25">
      <c r="A242" s="4" t="s">
        <v>56</v>
      </c>
      <c r="B242" s="17"/>
      <c r="C242" s="17"/>
      <c r="D242" s="17"/>
      <c r="G242" s="5"/>
    </row>
    <row r="243" spans="1:7" x14ac:dyDescent="0.25">
      <c r="A243" t="s">
        <v>2</v>
      </c>
      <c r="B243" s="16">
        <v>88979.5</v>
      </c>
      <c r="C243" s="16">
        <v>88979.5</v>
      </c>
      <c r="D243" s="16">
        <v>89686</v>
      </c>
    </row>
    <row r="244" spans="1:7" x14ac:dyDescent="0.25">
      <c r="A244" t="s">
        <v>4</v>
      </c>
      <c r="B244" s="16">
        <v>28673.03</v>
      </c>
      <c r="C244" s="16">
        <v>28673.03</v>
      </c>
      <c r="D244" s="16">
        <v>30265</v>
      </c>
    </row>
    <row r="245" spans="1:7" x14ac:dyDescent="0.25">
      <c r="A245" t="s">
        <v>5</v>
      </c>
      <c r="B245" s="16">
        <f>SUM(B243:B244)</f>
        <v>117652.53</v>
      </c>
      <c r="C245" s="16">
        <f>SUM(C243:C244)</f>
        <v>117652.53</v>
      </c>
      <c r="D245" s="16">
        <f>SUM(D243:D244)</f>
        <v>119951</v>
      </c>
    </row>
    <row r="246" spans="1:7" ht="9.9499999999999993" customHeight="1" x14ac:dyDescent="0.25">
      <c r="A246" t="s">
        <v>52</v>
      </c>
      <c r="B246" s="16"/>
    </row>
    <row r="247" spans="1:7" x14ac:dyDescent="0.25">
      <c r="A247" t="s">
        <v>6</v>
      </c>
      <c r="B247" s="16">
        <v>680.21</v>
      </c>
      <c r="C247" s="16">
        <v>680.21</v>
      </c>
      <c r="D247" s="16">
        <v>322</v>
      </c>
    </row>
    <row r="248" spans="1:7" x14ac:dyDescent="0.25">
      <c r="A248" t="s">
        <v>7</v>
      </c>
      <c r="B248" s="16">
        <v>96.78</v>
      </c>
      <c r="C248" s="16">
        <v>96.78</v>
      </c>
      <c r="D248" s="16">
        <v>148</v>
      </c>
    </row>
    <row r="249" spans="1:7" x14ac:dyDescent="0.25">
      <c r="A249" t="s">
        <v>8</v>
      </c>
      <c r="B249" s="16">
        <f>SUM(B247:B248)</f>
        <v>776.99</v>
      </c>
      <c r="C249" s="16">
        <f>SUM(C247:C248)</f>
        <v>776.99</v>
      </c>
      <c r="D249" s="16">
        <f>SUM(D247:D248)</f>
        <v>470</v>
      </c>
    </row>
    <row r="250" spans="1:7" s="4" customFormat="1" x14ac:dyDescent="0.25">
      <c r="A250" s="4" t="s">
        <v>57</v>
      </c>
      <c r="B250" s="17">
        <f>+B249+B245</f>
        <v>118429.52</v>
      </c>
      <c r="C250" s="17">
        <f>+C249+C245</f>
        <v>118429.52</v>
      </c>
      <c r="D250" s="17">
        <f>+D249+D245</f>
        <v>120421</v>
      </c>
      <c r="G250" s="5"/>
    </row>
    <row r="251" spans="1:7" x14ac:dyDescent="0.25">
      <c r="B251" s="16"/>
    </row>
    <row r="252" spans="1:7" s="4" customFormat="1" x14ac:dyDescent="0.25">
      <c r="A252" s="4" t="s">
        <v>58</v>
      </c>
      <c r="B252" s="17"/>
      <c r="C252" s="17"/>
      <c r="D252" s="17"/>
      <c r="G252" s="5"/>
    </row>
    <row r="253" spans="1:7" x14ac:dyDescent="0.25">
      <c r="A253" t="s">
        <v>2</v>
      </c>
      <c r="B253" s="16">
        <v>538273.31000000006</v>
      </c>
      <c r="C253" s="16">
        <v>538273.31000000006</v>
      </c>
      <c r="D253" s="16">
        <v>607622.40000000002</v>
      </c>
    </row>
    <row r="254" spans="1:7" x14ac:dyDescent="0.25">
      <c r="A254" t="s">
        <v>3</v>
      </c>
      <c r="B254" s="16">
        <v>2587.2600000000002</v>
      </c>
      <c r="C254" s="16">
        <v>2587.2600000000002</v>
      </c>
      <c r="D254" s="16">
        <v>0</v>
      </c>
    </row>
    <row r="255" spans="1:7" x14ac:dyDescent="0.25">
      <c r="A255" t="s">
        <v>4</v>
      </c>
      <c r="B255" s="16">
        <v>180490.29</v>
      </c>
      <c r="C255" s="16">
        <v>180490.29</v>
      </c>
      <c r="D255" s="16">
        <v>198503</v>
      </c>
    </row>
    <row r="256" spans="1:7" x14ac:dyDescent="0.25">
      <c r="A256" t="s">
        <v>5</v>
      </c>
      <c r="B256" s="16">
        <f>SUM(B253:B255)</f>
        <v>721350.8600000001</v>
      </c>
      <c r="C256" s="16">
        <f>SUM(C253:C255)</f>
        <v>721350.8600000001</v>
      </c>
      <c r="D256" s="16">
        <f>SUM(D253:D255)</f>
        <v>806125.4</v>
      </c>
    </row>
    <row r="257" spans="1:7" ht="9.9499999999999993" customHeight="1" x14ac:dyDescent="0.25">
      <c r="A257" t="s">
        <v>52</v>
      </c>
      <c r="B257" s="16"/>
    </row>
    <row r="258" spans="1:7" x14ac:dyDescent="0.25">
      <c r="A258" t="s">
        <v>6</v>
      </c>
      <c r="B258" s="16">
        <v>590.9</v>
      </c>
      <c r="C258" s="16">
        <v>590.9</v>
      </c>
      <c r="D258" s="16">
        <v>312</v>
      </c>
    </row>
    <row r="259" spans="1:7" x14ac:dyDescent="0.25">
      <c r="A259" t="s">
        <v>7</v>
      </c>
      <c r="B259" s="16">
        <v>512.13</v>
      </c>
      <c r="C259" s="16">
        <v>512.13</v>
      </c>
      <c r="D259" s="16">
        <v>514</v>
      </c>
    </row>
    <row r="260" spans="1:7" x14ac:dyDescent="0.25">
      <c r="A260" t="s">
        <v>8</v>
      </c>
      <c r="B260" s="16">
        <f>SUM(B258:B259)</f>
        <v>1103.03</v>
      </c>
      <c r="C260" s="16">
        <f>SUM(C258:C259)</f>
        <v>1103.03</v>
      </c>
      <c r="D260" s="16">
        <f>SUM(D258:D259)</f>
        <v>826</v>
      </c>
    </row>
    <row r="261" spans="1:7" s="4" customFormat="1" x14ac:dyDescent="0.25">
      <c r="A261" s="4" t="s">
        <v>59</v>
      </c>
      <c r="B261" s="17">
        <f>+B260+B256</f>
        <v>722453.89000000013</v>
      </c>
      <c r="C261" s="17">
        <f>+C260+C256</f>
        <v>722453.89000000013</v>
      </c>
      <c r="D261" s="17">
        <f>+D260+D256</f>
        <v>806951.4</v>
      </c>
      <c r="G261" s="5"/>
    </row>
    <row r="262" spans="1:7" s="4" customFormat="1" x14ac:dyDescent="0.25">
      <c r="B262" s="17"/>
      <c r="C262" s="17"/>
      <c r="D262" s="17"/>
      <c r="G262" s="5"/>
    </row>
    <row r="263" spans="1:7" s="4" customFormat="1" x14ac:dyDescent="0.25">
      <c r="A263" s="4" t="s">
        <v>60</v>
      </c>
      <c r="B263" s="17"/>
      <c r="C263" s="17"/>
      <c r="D263" s="17"/>
      <c r="G263" s="5"/>
    </row>
    <row r="264" spans="1:7" x14ac:dyDescent="0.25">
      <c r="A264" t="s">
        <v>2</v>
      </c>
      <c r="B264" s="16">
        <v>31065.61</v>
      </c>
      <c r="C264" s="16">
        <v>31065.61</v>
      </c>
      <c r="D264" s="16">
        <v>30992</v>
      </c>
    </row>
    <row r="265" spans="1:7" x14ac:dyDescent="0.25">
      <c r="A265" t="s">
        <v>4</v>
      </c>
      <c r="B265" s="16">
        <v>26797.53</v>
      </c>
      <c r="C265" s="16">
        <v>26797.53</v>
      </c>
      <c r="D265" s="16">
        <v>29182</v>
      </c>
    </row>
    <row r="266" spans="1:7" x14ac:dyDescent="0.25">
      <c r="A266" t="s">
        <v>5</v>
      </c>
      <c r="B266" s="16">
        <f>SUM(B264:B265)</f>
        <v>57863.14</v>
      </c>
      <c r="C266" s="16">
        <f>SUM(C264:C265)</f>
        <v>57863.14</v>
      </c>
      <c r="D266" s="16">
        <f>SUM(D264:D265)</f>
        <v>60174</v>
      </c>
    </row>
    <row r="267" spans="1:7" ht="9.9499999999999993" customHeight="1" x14ac:dyDescent="0.25">
      <c r="A267" t="s">
        <v>52</v>
      </c>
      <c r="B267" s="16"/>
    </row>
    <row r="268" spans="1:7" x14ac:dyDescent="0.25">
      <c r="A268" t="s">
        <v>7</v>
      </c>
      <c r="B268" s="16">
        <v>1287.07</v>
      </c>
      <c r="C268" s="16">
        <v>1287.07</v>
      </c>
      <c r="D268" s="16">
        <v>1295</v>
      </c>
    </row>
    <row r="269" spans="1:7" x14ac:dyDescent="0.25">
      <c r="A269" t="s">
        <v>8</v>
      </c>
      <c r="B269" s="16">
        <f>SUM(B268)</f>
        <v>1287.07</v>
      </c>
      <c r="C269" s="16">
        <f>SUM(C268)</f>
        <v>1287.07</v>
      </c>
      <c r="D269" s="16">
        <f>SUM(D268)</f>
        <v>1295</v>
      </c>
    </row>
    <row r="270" spans="1:7" s="4" customFormat="1" x14ac:dyDescent="0.25">
      <c r="A270" s="4" t="s">
        <v>61</v>
      </c>
      <c r="B270" s="17">
        <f>+B269+B266</f>
        <v>59150.21</v>
      </c>
      <c r="C270" s="17">
        <f>+C269+C266</f>
        <v>59150.21</v>
      </c>
      <c r="D270" s="17">
        <f>+D269+D266</f>
        <v>61469</v>
      </c>
      <c r="G270" s="5"/>
    </row>
    <row r="271" spans="1:7" x14ac:dyDescent="0.25">
      <c r="B271" s="16"/>
    </row>
    <row r="272" spans="1:7" s="4" customFormat="1" x14ac:dyDescent="0.25">
      <c r="A272" s="4" t="s">
        <v>62</v>
      </c>
      <c r="B272" s="17"/>
      <c r="C272" s="17"/>
      <c r="D272" s="17"/>
      <c r="G272" s="5"/>
    </row>
    <row r="273" spans="1:7" x14ac:dyDescent="0.25">
      <c r="A273" t="s">
        <v>2</v>
      </c>
      <c r="B273" s="16">
        <v>5541124.0800000001</v>
      </c>
      <c r="C273" s="16">
        <v>5541124.0800000001</v>
      </c>
      <c r="D273" s="16">
        <v>5909293.5999999996</v>
      </c>
    </row>
    <row r="274" spans="1:7" x14ac:dyDescent="0.25">
      <c r="A274" t="s">
        <v>3</v>
      </c>
      <c r="B274" s="16">
        <v>4426.6400000000003</v>
      </c>
      <c r="C274" s="16">
        <v>4426.6400000000003</v>
      </c>
      <c r="D274" s="16">
        <v>0</v>
      </c>
    </row>
    <row r="275" spans="1:7" x14ac:dyDescent="0.25">
      <c r="A275" t="s">
        <v>4</v>
      </c>
      <c r="B275" s="16">
        <v>1670536.2</v>
      </c>
      <c r="C275" s="16">
        <v>1670536.2</v>
      </c>
      <c r="D275" s="16">
        <v>1845778</v>
      </c>
    </row>
    <row r="276" spans="1:7" x14ac:dyDescent="0.25">
      <c r="A276" t="s">
        <v>5</v>
      </c>
      <c r="B276" s="16">
        <f>SUM(B273:B275)</f>
        <v>7216086.9199999999</v>
      </c>
      <c r="C276" s="16">
        <f>SUM(C273:C275)</f>
        <v>7216086.9199999999</v>
      </c>
      <c r="D276" s="16">
        <f>SUM(D273:D275)</f>
        <v>7755071.5999999996</v>
      </c>
    </row>
    <row r="277" spans="1:7" ht="9.9499999999999993" customHeight="1" x14ac:dyDescent="0.25">
      <c r="A277" t="s">
        <v>52</v>
      </c>
      <c r="B277" s="16"/>
    </row>
    <row r="278" spans="1:7" x14ac:dyDescent="0.25">
      <c r="A278" t="s">
        <v>19</v>
      </c>
      <c r="B278" s="16">
        <v>1338.55</v>
      </c>
      <c r="C278" s="16">
        <v>1338.55</v>
      </c>
      <c r="D278" s="16">
        <v>1339</v>
      </c>
    </row>
    <row r="279" spans="1:7" x14ac:dyDescent="0.25">
      <c r="A279" t="s">
        <v>6</v>
      </c>
      <c r="B279" s="16">
        <v>8782.39</v>
      </c>
      <c r="C279" s="16">
        <v>8782.39</v>
      </c>
      <c r="D279" s="16">
        <v>9425</v>
      </c>
    </row>
    <row r="280" spans="1:7" x14ac:dyDescent="0.25">
      <c r="A280" t="s">
        <v>7</v>
      </c>
      <c r="B280" s="16">
        <v>1430.14</v>
      </c>
      <c r="C280" s="16">
        <v>1430.14</v>
      </c>
      <c r="D280" s="16">
        <v>1431</v>
      </c>
    </row>
    <row r="281" spans="1:7" x14ac:dyDescent="0.25">
      <c r="A281" t="s">
        <v>8</v>
      </c>
      <c r="B281" s="16">
        <f>SUM(B278:B280)</f>
        <v>11551.079999999998</v>
      </c>
      <c r="C281" s="16">
        <f>SUM(C278:C280)</f>
        <v>11551.079999999998</v>
      </c>
      <c r="D281" s="16">
        <f>SUM(D278:D280)</f>
        <v>12195</v>
      </c>
    </row>
    <row r="282" spans="1:7" ht="9.9499999999999993" customHeight="1" x14ac:dyDescent="0.25">
      <c r="A282" t="s">
        <v>52</v>
      </c>
      <c r="B282" s="16"/>
    </row>
    <row r="283" spans="1:7" x14ac:dyDescent="0.25">
      <c r="A283" t="s">
        <v>63</v>
      </c>
      <c r="B283" s="16">
        <v>16000</v>
      </c>
      <c r="C283" s="16">
        <v>16000</v>
      </c>
      <c r="D283" s="16">
        <v>16000</v>
      </c>
    </row>
    <row r="284" spans="1:7" x14ac:dyDescent="0.25">
      <c r="A284" t="s">
        <v>20</v>
      </c>
      <c r="B284" s="16">
        <v>1149.5999999999999</v>
      </c>
      <c r="C284" s="16">
        <v>1149.5999999999999</v>
      </c>
      <c r="D284" s="16">
        <v>0</v>
      </c>
    </row>
    <row r="285" spans="1:7" x14ac:dyDescent="0.25">
      <c r="A285" t="s">
        <v>21</v>
      </c>
      <c r="B285" s="16">
        <f>SUM(B283:B284)</f>
        <v>17149.599999999999</v>
      </c>
      <c r="C285" s="16">
        <f>SUM(C283:C284)</f>
        <v>17149.599999999999</v>
      </c>
      <c r="D285" s="16">
        <f>SUM(D283:D284)</f>
        <v>16000</v>
      </c>
    </row>
    <row r="286" spans="1:7" s="4" customFormat="1" x14ac:dyDescent="0.25">
      <c r="A286" s="4" t="s">
        <v>64</v>
      </c>
      <c r="B286" s="17">
        <f>+B285+B281+B276</f>
        <v>7244787.5999999996</v>
      </c>
      <c r="C286" s="17">
        <f>+C285+C281+C276</f>
        <v>7244787.5999999996</v>
      </c>
      <c r="D286" s="17">
        <f>+D285+D281+D276</f>
        <v>7783266.5999999996</v>
      </c>
      <c r="G286" s="5"/>
    </row>
    <row r="287" spans="1:7" x14ac:dyDescent="0.25">
      <c r="B287" s="16"/>
    </row>
    <row r="288" spans="1:7" s="4" customFormat="1" x14ac:dyDescent="0.25">
      <c r="A288" s="4" t="s">
        <v>65</v>
      </c>
      <c r="B288" s="17"/>
      <c r="C288" s="17"/>
      <c r="D288" s="17"/>
      <c r="G288" s="5"/>
    </row>
    <row r="289" spans="1:7" x14ac:dyDescent="0.25">
      <c r="A289" t="s">
        <v>19</v>
      </c>
      <c r="B289" s="16">
        <v>4645.5600000000004</v>
      </c>
      <c r="C289" s="16">
        <v>4645.5600000000004</v>
      </c>
      <c r="D289" s="16">
        <v>4662</v>
      </c>
    </row>
    <row r="290" spans="1:7" x14ac:dyDescent="0.25">
      <c r="A290" t="s">
        <v>6</v>
      </c>
      <c r="B290" s="16">
        <v>10018.120000000001</v>
      </c>
      <c r="C290" s="16">
        <v>10018.120000000001</v>
      </c>
      <c r="D290" s="16">
        <v>10450</v>
      </c>
    </row>
    <row r="291" spans="1:7" x14ac:dyDescent="0.25">
      <c r="A291" t="s">
        <v>7</v>
      </c>
      <c r="B291" s="16">
        <v>1911.91</v>
      </c>
      <c r="C291" s="16">
        <v>1911.91</v>
      </c>
      <c r="D291" s="16">
        <v>2425</v>
      </c>
    </row>
    <row r="292" spans="1:7" x14ac:dyDescent="0.25">
      <c r="A292" t="s">
        <v>8</v>
      </c>
      <c r="B292" s="16">
        <f>SUM(B289:B291)</f>
        <v>16575.59</v>
      </c>
      <c r="C292" s="16">
        <f>SUM(C289:C291)</f>
        <v>16575.59</v>
      </c>
      <c r="D292" s="16">
        <f>SUM(D289:D291)</f>
        <v>17537</v>
      </c>
    </row>
    <row r="293" spans="1:7" s="4" customFormat="1" x14ac:dyDescent="0.25">
      <c r="A293" s="4" t="s">
        <v>66</v>
      </c>
      <c r="B293" s="17">
        <f>+B292</f>
        <v>16575.59</v>
      </c>
      <c r="C293" s="17">
        <f>+C292</f>
        <v>16575.59</v>
      </c>
      <c r="D293" s="17">
        <f>+D292</f>
        <v>17537</v>
      </c>
      <c r="G293" s="5"/>
    </row>
    <row r="294" spans="1:7" x14ac:dyDescent="0.25">
      <c r="B294" s="16"/>
    </row>
    <row r="295" spans="1:7" s="4" customFormat="1" x14ac:dyDescent="0.25">
      <c r="A295" s="4" t="s">
        <v>67</v>
      </c>
      <c r="B295" s="17"/>
      <c r="C295" s="17"/>
      <c r="D295" s="17"/>
      <c r="G295" s="5"/>
    </row>
    <row r="296" spans="1:7" x14ac:dyDescent="0.25">
      <c r="A296" t="s">
        <v>19</v>
      </c>
      <c r="B296" s="16">
        <v>268</v>
      </c>
      <c r="C296" s="16">
        <v>268</v>
      </c>
      <c r="D296" s="16">
        <v>850</v>
      </c>
    </row>
    <row r="297" spans="1:7" x14ac:dyDescent="0.25">
      <c r="A297" t="s">
        <v>6</v>
      </c>
      <c r="B297" s="16">
        <v>554.03</v>
      </c>
      <c r="C297" s="16">
        <v>554.03</v>
      </c>
      <c r="D297" s="16">
        <v>570</v>
      </c>
    </row>
    <row r="298" spans="1:7" x14ac:dyDescent="0.25">
      <c r="A298" t="s">
        <v>7</v>
      </c>
      <c r="B298" s="16">
        <v>3288.95</v>
      </c>
      <c r="C298" s="16">
        <v>3288.95</v>
      </c>
      <c r="D298" s="16">
        <v>3305</v>
      </c>
    </row>
    <row r="299" spans="1:7" x14ac:dyDescent="0.25">
      <c r="A299" t="s">
        <v>8</v>
      </c>
      <c r="B299" s="16">
        <f>SUM(B296:B298)</f>
        <v>4110.9799999999996</v>
      </c>
      <c r="C299" s="16">
        <f>SUM(C296:C298)</f>
        <v>4110.9799999999996</v>
      </c>
      <c r="D299" s="16">
        <f>SUM(D296:D298)</f>
        <v>4725</v>
      </c>
    </row>
    <row r="300" spans="1:7" s="4" customFormat="1" x14ac:dyDescent="0.25">
      <c r="A300" s="4" t="s">
        <v>68</v>
      </c>
      <c r="B300" s="17">
        <f>+B299</f>
        <v>4110.9799999999996</v>
      </c>
      <c r="C300" s="17">
        <f>+C299</f>
        <v>4110.9799999999996</v>
      </c>
      <c r="D300" s="17">
        <f>+D299</f>
        <v>4725</v>
      </c>
      <c r="G300" s="5"/>
    </row>
    <row r="301" spans="1:7" x14ac:dyDescent="0.25">
      <c r="B301" s="16"/>
    </row>
    <row r="302" spans="1:7" s="4" customFormat="1" x14ac:dyDescent="0.25">
      <c r="A302" s="4" t="s">
        <v>69</v>
      </c>
      <c r="B302" s="17"/>
      <c r="C302" s="17"/>
      <c r="D302" s="17"/>
      <c r="G302" s="5"/>
    </row>
    <row r="303" spans="1:7" x14ac:dyDescent="0.25">
      <c r="A303" t="s">
        <v>2</v>
      </c>
      <c r="B303" s="16">
        <v>55789.72</v>
      </c>
      <c r="C303" s="16">
        <v>55789.72</v>
      </c>
      <c r="D303" s="16">
        <v>56233</v>
      </c>
    </row>
    <row r="304" spans="1:7" x14ac:dyDescent="0.25">
      <c r="A304" t="s">
        <v>3</v>
      </c>
      <c r="B304" s="16">
        <v>4929.29</v>
      </c>
      <c r="C304" s="16">
        <v>4929.29</v>
      </c>
      <c r="D304" s="16">
        <v>0</v>
      </c>
    </row>
    <row r="305" spans="1:7" x14ac:dyDescent="0.25">
      <c r="A305" t="s">
        <v>4</v>
      </c>
      <c r="B305" s="16">
        <v>20577.009999999998</v>
      </c>
      <c r="C305" s="16">
        <v>20577.009999999998</v>
      </c>
      <c r="D305" s="16">
        <v>22437</v>
      </c>
    </row>
    <row r="306" spans="1:7" x14ac:dyDescent="0.25">
      <c r="A306" t="s">
        <v>5</v>
      </c>
      <c r="B306" s="16">
        <f>SUM(B303:B305)</f>
        <v>81296.02</v>
      </c>
      <c r="C306" s="16">
        <f>SUM(C303:C305)</f>
        <v>81296.02</v>
      </c>
      <c r="D306" s="16">
        <f>SUM(D303:D305)</f>
        <v>78670</v>
      </c>
    </row>
    <row r="307" spans="1:7" ht="9.9499999999999993" customHeight="1" x14ac:dyDescent="0.25">
      <c r="A307" t="s">
        <v>52</v>
      </c>
      <c r="B307" s="16"/>
    </row>
    <row r="308" spans="1:7" x14ac:dyDescent="0.25">
      <c r="A308" t="s">
        <v>6</v>
      </c>
      <c r="B308" s="16">
        <v>1058.94</v>
      </c>
      <c r="C308" s="16">
        <v>1058.94</v>
      </c>
      <c r="D308" s="16">
        <v>1180</v>
      </c>
    </row>
    <row r="309" spans="1:7" x14ac:dyDescent="0.25">
      <c r="A309" t="s">
        <v>7</v>
      </c>
      <c r="B309" s="16">
        <v>1507.64</v>
      </c>
      <c r="C309" s="16">
        <v>1507.64</v>
      </c>
      <c r="D309" s="16">
        <v>1799</v>
      </c>
    </row>
    <row r="310" spans="1:7" x14ac:dyDescent="0.25">
      <c r="A310" t="s">
        <v>8</v>
      </c>
      <c r="B310" s="16">
        <f>SUM(B308:B309)</f>
        <v>2566.58</v>
      </c>
      <c r="C310" s="16">
        <f>SUM(C308:C309)</f>
        <v>2566.58</v>
      </c>
      <c r="D310" s="16">
        <f>SUM(D308:D309)</f>
        <v>2979</v>
      </c>
    </row>
    <row r="311" spans="1:7" ht="9.9499999999999993" customHeight="1" x14ac:dyDescent="0.25">
      <c r="A311" t="s">
        <v>52</v>
      </c>
      <c r="B311" s="16"/>
    </row>
    <row r="312" spans="1:7" x14ac:dyDescent="0.25">
      <c r="A312" t="s">
        <v>24</v>
      </c>
      <c r="B312" s="16">
        <v>1434.29</v>
      </c>
      <c r="C312" s="16">
        <v>1434.29</v>
      </c>
      <c r="D312" s="16">
        <v>2000</v>
      </c>
    </row>
    <row r="313" spans="1:7" x14ac:dyDescent="0.25">
      <c r="A313" t="s">
        <v>25</v>
      </c>
      <c r="B313" s="16">
        <f>SUM(B312)</f>
        <v>1434.29</v>
      </c>
      <c r="C313" s="16">
        <f>SUM(C312)</f>
        <v>1434.29</v>
      </c>
      <c r="D313" s="16">
        <f>SUM(D312)</f>
        <v>2000</v>
      </c>
    </row>
    <row r="314" spans="1:7" s="4" customFormat="1" x14ac:dyDescent="0.25">
      <c r="A314" s="4" t="s">
        <v>70</v>
      </c>
      <c r="B314" s="17">
        <f>+B313+B310+B306</f>
        <v>85296.89</v>
      </c>
      <c r="C314" s="17">
        <f>+C313+C310+C306</f>
        <v>85296.89</v>
      </c>
      <c r="D314" s="17">
        <f>+D313+D310+D306</f>
        <v>83649</v>
      </c>
      <c r="G314" s="5"/>
    </row>
    <row r="315" spans="1:7" x14ac:dyDescent="0.25">
      <c r="B315" s="16"/>
    </row>
    <row r="316" spans="1:7" s="4" customFormat="1" x14ac:dyDescent="0.25">
      <c r="A316" s="4" t="s">
        <v>71</v>
      </c>
      <c r="B316" s="17"/>
      <c r="C316" s="17"/>
      <c r="D316" s="17"/>
      <c r="G316" s="5"/>
    </row>
    <row r="317" spans="1:7" x14ac:dyDescent="0.25">
      <c r="A317" t="s">
        <v>2</v>
      </c>
      <c r="B317" s="16">
        <v>55205.88</v>
      </c>
      <c r="C317" s="16">
        <v>55205.88</v>
      </c>
      <c r="D317" s="16">
        <v>76288.399999999994</v>
      </c>
    </row>
    <row r="318" spans="1:7" x14ac:dyDescent="0.25">
      <c r="A318" t="s">
        <v>3</v>
      </c>
      <c r="B318" s="16">
        <v>13448.9</v>
      </c>
      <c r="C318" s="16">
        <v>13448.9</v>
      </c>
      <c r="D318" s="16">
        <v>10000</v>
      </c>
    </row>
    <row r="319" spans="1:7" x14ac:dyDescent="0.25">
      <c r="A319" t="s">
        <v>4</v>
      </c>
      <c r="B319" s="16">
        <v>22121.73</v>
      </c>
      <c r="C319" s="16">
        <v>22121.73</v>
      </c>
      <c r="D319" s="16">
        <v>23402</v>
      </c>
    </row>
    <row r="320" spans="1:7" x14ac:dyDescent="0.25">
      <c r="A320" t="s">
        <v>5</v>
      </c>
      <c r="B320" s="16">
        <f>SUM(B317:B319)</f>
        <v>90776.51</v>
      </c>
      <c r="C320" s="16">
        <f>SUM(C317:C319)</f>
        <v>90776.51</v>
      </c>
      <c r="D320" s="16">
        <f>SUM(D317:D319)</f>
        <v>109690.4</v>
      </c>
    </row>
    <row r="321" spans="1:7" ht="9.9499999999999993" customHeight="1" x14ac:dyDescent="0.25">
      <c r="A321" t="s">
        <v>52</v>
      </c>
      <c r="B321" s="16"/>
    </row>
    <row r="322" spans="1:7" x14ac:dyDescent="0.25">
      <c r="A322" t="s">
        <v>6</v>
      </c>
      <c r="B322" s="16">
        <v>216</v>
      </c>
      <c r="C322" s="16">
        <v>216</v>
      </c>
      <c r="D322" s="16">
        <v>406</v>
      </c>
    </row>
    <row r="323" spans="1:7" x14ac:dyDescent="0.25">
      <c r="A323" t="s">
        <v>7</v>
      </c>
      <c r="B323" s="16">
        <v>1032.0999999999999</v>
      </c>
      <c r="C323" s="16">
        <v>1032.0999999999999</v>
      </c>
      <c r="D323" s="16">
        <v>1050</v>
      </c>
    </row>
    <row r="324" spans="1:7" x14ac:dyDescent="0.25">
      <c r="A324" t="s">
        <v>8</v>
      </c>
      <c r="B324" s="16">
        <f>SUM(B322:B323)</f>
        <v>1248.0999999999999</v>
      </c>
      <c r="C324" s="16">
        <f>SUM(C322:C323)</f>
        <v>1248.0999999999999</v>
      </c>
      <c r="D324" s="16">
        <f>SUM(D322:D323)</f>
        <v>1456</v>
      </c>
    </row>
    <row r="325" spans="1:7" s="4" customFormat="1" x14ac:dyDescent="0.25">
      <c r="A325" s="4" t="s">
        <v>72</v>
      </c>
      <c r="B325" s="17">
        <f>+B324+B320</f>
        <v>92024.61</v>
      </c>
      <c r="C325" s="17">
        <f>+C324+C320</f>
        <v>92024.61</v>
      </c>
      <c r="D325" s="17">
        <f>+D324+D320</f>
        <v>111146.4</v>
      </c>
      <c r="G325" s="5"/>
    </row>
    <row r="326" spans="1:7" x14ac:dyDescent="0.25">
      <c r="B326" s="16"/>
    </row>
    <row r="327" spans="1:7" s="4" customFormat="1" x14ac:dyDescent="0.25">
      <c r="A327" s="4" t="s">
        <v>73</v>
      </c>
      <c r="B327" s="17"/>
      <c r="C327" s="17"/>
      <c r="D327" s="17"/>
      <c r="G327" s="5"/>
    </row>
    <row r="328" spans="1:7" x14ac:dyDescent="0.25">
      <c r="A328" t="s">
        <v>2</v>
      </c>
      <c r="B328" s="16">
        <v>90666.75</v>
      </c>
      <c r="C328" s="16">
        <v>90666.75</v>
      </c>
      <c r="D328" s="16">
        <v>91387</v>
      </c>
    </row>
    <row r="329" spans="1:7" x14ac:dyDescent="0.25">
      <c r="A329" t="s">
        <v>4</v>
      </c>
      <c r="B329" s="16">
        <v>28390.94</v>
      </c>
      <c r="C329" s="16">
        <v>28390.94</v>
      </c>
      <c r="D329" s="16">
        <v>30798</v>
      </c>
    </row>
    <row r="330" spans="1:7" x14ac:dyDescent="0.25">
      <c r="A330" t="s">
        <v>5</v>
      </c>
      <c r="B330" s="16">
        <f>SUM(B328:B329)</f>
        <v>119057.69</v>
      </c>
      <c r="C330" s="16">
        <f>SUM(C328:C329)</f>
        <v>119057.69</v>
      </c>
      <c r="D330" s="16">
        <f>SUM(D328:D329)</f>
        <v>122185</v>
      </c>
    </row>
    <row r="331" spans="1:7" ht="9.9499999999999993" customHeight="1" x14ac:dyDescent="0.25">
      <c r="A331" t="s">
        <v>52</v>
      </c>
      <c r="B331" s="16"/>
    </row>
    <row r="332" spans="1:7" x14ac:dyDescent="0.25">
      <c r="A332" t="s">
        <v>7</v>
      </c>
      <c r="B332" s="16">
        <v>35.81</v>
      </c>
      <c r="C332" s="16">
        <v>35.81</v>
      </c>
      <c r="D332" s="16">
        <v>169</v>
      </c>
    </row>
    <row r="333" spans="1:7" x14ac:dyDescent="0.25">
      <c r="A333" t="s">
        <v>8</v>
      </c>
      <c r="B333" s="16">
        <f>SUM(B332)</f>
        <v>35.81</v>
      </c>
      <c r="C333" s="16">
        <f>SUM(C332)</f>
        <v>35.81</v>
      </c>
      <c r="D333" s="16">
        <f>SUM(D332)</f>
        <v>169</v>
      </c>
    </row>
    <row r="334" spans="1:7" s="4" customFormat="1" x14ac:dyDescent="0.25">
      <c r="A334" s="4" t="s">
        <v>74</v>
      </c>
      <c r="B334" s="17">
        <f>+B333+B330</f>
        <v>119093.5</v>
      </c>
      <c r="C334" s="17">
        <f>+C333+C330</f>
        <v>119093.5</v>
      </c>
      <c r="D334" s="17">
        <f>+D333+D330</f>
        <v>122354</v>
      </c>
      <c r="G334" s="5"/>
    </row>
    <row r="335" spans="1:7" x14ac:dyDescent="0.25">
      <c r="B335" s="16"/>
    </row>
    <row r="336" spans="1:7" s="4" customFormat="1" x14ac:dyDescent="0.25">
      <c r="A336" s="4" t="s">
        <v>75</v>
      </c>
      <c r="B336" s="17"/>
      <c r="C336" s="17"/>
      <c r="D336" s="17"/>
      <c r="G336" s="5"/>
    </row>
    <row r="337" spans="1:7" x14ac:dyDescent="0.25">
      <c r="A337" t="s">
        <v>19</v>
      </c>
      <c r="B337" s="16">
        <v>0</v>
      </c>
      <c r="C337" s="16">
        <v>0</v>
      </c>
      <c r="D337" s="16">
        <v>881</v>
      </c>
    </row>
    <row r="338" spans="1:7" x14ac:dyDescent="0.25">
      <c r="A338" t="s">
        <v>6</v>
      </c>
      <c r="B338" s="16">
        <v>1087</v>
      </c>
      <c r="C338" s="16">
        <v>1087</v>
      </c>
      <c r="D338" s="16">
        <v>1127</v>
      </c>
    </row>
    <row r="339" spans="1:7" x14ac:dyDescent="0.25">
      <c r="A339" t="s">
        <v>7</v>
      </c>
      <c r="B339" s="16">
        <v>617.91999999999996</v>
      </c>
      <c r="C339" s="16">
        <v>617.91999999999996</v>
      </c>
      <c r="D339" s="16">
        <v>1147</v>
      </c>
    </row>
    <row r="340" spans="1:7" x14ac:dyDescent="0.25">
      <c r="A340" t="s">
        <v>8</v>
      </c>
      <c r="B340" s="16">
        <f>SUM(B337:B339)</f>
        <v>1704.92</v>
      </c>
      <c r="C340" s="16">
        <f>SUM(C337:C339)</f>
        <v>1704.92</v>
      </c>
      <c r="D340" s="16">
        <f>SUM(D337:D339)</f>
        <v>3155</v>
      </c>
    </row>
    <row r="341" spans="1:7" s="4" customFormat="1" x14ac:dyDescent="0.25">
      <c r="A341" s="4" t="s">
        <v>76</v>
      </c>
      <c r="B341" s="17">
        <f>+B340</f>
        <v>1704.92</v>
      </c>
      <c r="C341" s="17">
        <f>+C340</f>
        <v>1704.92</v>
      </c>
      <c r="D341" s="17">
        <f>+D340</f>
        <v>3155</v>
      </c>
      <c r="G341" s="5"/>
    </row>
    <row r="342" spans="1:7" x14ac:dyDescent="0.25">
      <c r="B342" s="16"/>
    </row>
    <row r="343" spans="1:7" s="4" customFormat="1" x14ac:dyDescent="0.25">
      <c r="A343" s="4" t="s">
        <v>77</v>
      </c>
      <c r="B343" s="17"/>
      <c r="C343" s="17"/>
      <c r="D343" s="17"/>
      <c r="G343" s="5"/>
    </row>
    <row r="344" spans="1:7" x14ac:dyDescent="0.25">
      <c r="A344" t="s">
        <v>6</v>
      </c>
      <c r="B344" s="16">
        <v>319645.46999999997</v>
      </c>
      <c r="C344" s="16">
        <v>319645.46999999997</v>
      </c>
      <c r="D344" s="16">
        <v>320777</v>
      </c>
    </row>
    <row r="345" spans="1:7" x14ac:dyDescent="0.25">
      <c r="A345" t="s">
        <v>8</v>
      </c>
      <c r="B345" s="16">
        <f>SUM(B344)</f>
        <v>319645.46999999997</v>
      </c>
      <c r="C345" s="16">
        <f>SUM(C344)</f>
        <v>319645.46999999997</v>
      </c>
      <c r="D345" s="16">
        <f>SUM(D344)</f>
        <v>320777</v>
      </c>
    </row>
    <row r="346" spans="1:7" s="4" customFormat="1" x14ac:dyDescent="0.25">
      <c r="A346" s="4" t="s">
        <v>78</v>
      </c>
      <c r="B346" s="17">
        <f>+B345</f>
        <v>319645.46999999997</v>
      </c>
      <c r="C346" s="17">
        <f>+C345</f>
        <v>319645.46999999997</v>
      </c>
      <c r="D346" s="17">
        <f>+D345</f>
        <v>320777</v>
      </c>
      <c r="G346" s="5"/>
    </row>
    <row r="347" spans="1:7" x14ac:dyDescent="0.25">
      <c r="B347" s="16"/>
    </row>
    <row r="348" spans="1:7" s="4" customFormat="1" x14ac:dyDescent="0.25">
      <c r="A348" s="4" t="s">
        <v>79</v>
      </c>
      <c r="B348" s="17"/>
      <c r="C348" s="17"/>
      <c r="D348" s="17"/>
      <c r="G348" s="5"/>
    </row>
    <row r="349" spans="1:7" x14ac:dyDescent="0.25">
      <c r="A349" t="s">
        <v>19</v>
      </c>
      <c r="B349" s="16">
        <v>1068.6400000000001</v>
      </c>
      <c r="C349" s="16">
        <v>1068.6400000000001</v>
      </c>
      <c r="D349" s="16">
        <v>1165</v>
      </c>
    </row>
    <row r="350" spans="1:7" x14ac:dyDescent="0.25">
      <c r="A350" t="s">
        <v>6</v>
      </c>
      <c r="B350" s="16">
        <v>119533.75999999999</v>
      </c>
      <c r="C350" s="16">
        <v>119533.75999999999</v>
      </c>
      <c r="D350" s="16">
        <v>118874</v>
      </c>
    </row>
    <row r="351" spans="1:7" x14ac:dyDescent="0.25">
      <c r="A351" t="s">
        <v>8</v>
      </c>
      <c r="B351" s="16">
        <f>SUM(B349:B350)</f>
        <v>120602.4</v>
      </c>
      <c r="C351" s="16">
        <f>SUM(C349:C350)</f>
        <v>120602.4</v>
      </c>
      <c r="D351" s="16">
        <f>SUM(D349:D350)</f>
        <v>120039</v>
      </c>
    </row>
    <row r="352" spans="1:7" ht="9.9499999999999993" customHeight="1" x14ac:dyDescent="0.25">
      <c r="A352" t="s">
        <v>52</v>
      </c>
      <c r="B352" s="16"/>
    </row>
    <row r="353" spans="1:7" x14ac:dyDescent="0.25">
      <c r="A353" t="s">
        <v>63</v>
      </c>
      <c r="B353" s="16">
        <v>2000</v>
      </c>
      <c r="C353" s="16">
        <v>2000</v>
      </c>
      <c r="D353" s="16">
        <v>11551</v>
      </c>
    </row>
    <row r="354" spans="1:7" x14ac:dyDescent="0.25">
      <c r="A354" t="s">
        <v>21</v>
      </c>
      <c r="B354" s="16">
        <f>SUM(B353)</f>
        <v>2000</v>
      </c>
      <c r="C354" s="16">
        <f>SUM(C353)</f>
        <v>2000</v>
      </c>
      <c r="D354" s="16">
        <f>SUM(D353)</f>
        <v>11551</v>
      </c>
    </row>
    <row r="355" spans="1:7" s="4" customFormat="1" x14ac:dyDescent="0.25">
      <c r="A355" s="4" t="s">
        <v>80</v>
      </c>
      <c r="B355" s="17">
        <f>+B354+B351</f>
        <v>122602.4</v>
      </c>
      <c r="C355" s="17">
        <f>+C354+C351</f>
        <v>122602.4</v>
      </c>
      <c r="D355" s="17">
        <f>+D354+D351</f>
        <v>131590</v>
      </c>
      <c r="G355" s="5"/>
    </row>
    <row r="356" spans="1:7" x14ac:dyDescent="0.25">
      <c r="B356" s="16"/>
    </row>
    <row r="357" spans="1:7" s="4" customFormat="1" x14ac:dyDescent="0.25">
      <c r="A357" s="4" t="s">
        <v>81</v>
      </c>
      <c r="B357" s="17"/>
      <c r="C357" s="17"/>
      <c r="D357" s="17"/>
      <c r="G357" s="5"/>
    </row>
    <row r="358" spans="1:7" x14ac:dyDescent="0.25">
      <c r="A358" t="s">
        <v>2</v>
      </c>
      <c r="B358" s="16">
        <v>1654155.08</v>
      </c>
      <c r="C358" s="16">
        <v>1654155.08</v>
      </c>
      <c r="D358" s="16">
        <v>1570000</v>
      </c>
    </row>
    <row r="359" spans="1:7" x14ac:dyDescent="0.25">
      <c r="A359" t="s">
        <v>4</v>
      </c>
      <c r="B359" s="16">
        <v>350229.54</v>
      </c>
      <c r="C359" s="16">
        <v>350229.54</v>
      </c>
      <c r="D359" s="16">
        <v>395700</v>
      </c>
    </row>
    <row r="360" spans="1:7" x14ac:dyDescent="0.25">
      <c r="A360" t="s">
        <v>5</v>
      </c>
      <c r="B360" s="16">
        <f>SUM(B358:B359)</f>
        <v>2004384.62</v>
      </c>
      <c r="C360" s="16">
        <f>SUM(C358:C359)</f>
        <v>2004384.62</v>
      </c>
      <c r="D360" s="16">
        <f>SUM(D358:D359)</f>
        <v>1965700</v>
      </c>
    </row>
    <row r="361" spans="1:7" ht="9.9499999999999993" customHeight="1" x14ac:dyDescent="0.25">
      <c r="A361" t="s">
        <v>52</v>
      </c>
      <c r="B361" s="16"/>
    </row>
    <row r="362" spans="1:7" x14ac:dyDescent="0.25">
      <c r="A362" t="s">
        <v>63</v>
      </c>
      <c r="B362" s="16">
        <v>16000</v>
      </c>
      <c r="C362" s="16">
        <v>16000</v>
      </c>
      <c r="D362" s="16">
        <v>16000</v>
      </c>
    </row>
    <row r="363" spans="1:7" x14ac:dyDescent="0.25">
      <c r="A363" t="s">
        <v>21</v>
      </c>
      <c r="B363" s="16">
        <f>SUM(B362)</f>
        <v>16000</v>
      </c>
      <c r="C363" s="16">
        <f>SUM(C362)</f>
        <v>16000</v>
      </c>
      <c r="D363" s="16">
        <f>SUM(D362)</f>
        <v>16000</v>
      </c>
    </row>
    <row r="364" spans="1:7" s="4" customFormat="1" x14ac:dyDescent="0.25">
      <c r="A364" s="4" t="s">
        <v>82</v>
      </c>
      <c r="B364" s="17">
        <f>+B363+B360</f>
        <v>2020384.62</v>
      </c>
      <c r="C364" s="17">
        <f>+C363+C360</f>
        <v>2020384.62</v>
      </c>
      <c r="D364" s="17">
        <f>+D363+D360</f>
        <v>1981700</v>
      </c>
      <c r="G364" s="5"/>
    </row>
    <row r="365" spans="1:7" x14ac:dyDescent="0.25">
      <c r="B365" s="16"/>
    </row>
    <row r="366" spans="1:7" s="4" customFormat="1" x14ac:dyDescent="0.25">
      <c r="A366" s="4" t="s">
        <v>83</v>
      </c>
      <c r="B366" s="17"/>
      <c r="C366" s="17"/>
      <c r="D366" s="17"/>
      <c r="G366" s="5"/>
    </row>
    <row r="367" spans="1:7" x14ac:dyDescent="0.25">
      <c r="A367" t="s">
        <v>2</v>
      </c>
      <c r="B367" s="16">
        <v>0</v>
      </c>
      <c r="C367" s="16">
        <v>0</v>
      </c>
      <c r="D367" s="16">
        <v>883412</v>
      </c>
    </row>
    <row r="368" spans="1:7" x14ac:dyDescent="0.25">
      <c r="A368" t="s">
        <v>3</v>
      </c>
      <c r="B368" s="16">
        <v>0</v>
      </c>
      <c r="C368" s="16">
        <v>0</v>
      </c>
      <c r="D368" s="16">
        <v>182555</v>
      </c>
    </row>
    <row r="369" spans="1:7" x14ac:dyDescent="0.25">
      <c r="A369" t="s">
        <v>5</v>
      </c>
      <c r="B369" s="16">
        <f>SUM(B367:B368)</f>
        <v>0</v>
      </c>
      <c r="C369" s="16">
        <f>SUM(C367:C368)</f>
        <v>0</v>
      </c>
      <c r="D369" s="16">
        <f>SUM(D367:D368)</f>
        <v>1065967</v>
      </c>
    </row>
    <row r="370" spans="1:7" ht="9.9499999999999993" customHeight="1" x14ac:dyDescent="0.25">
      <c r="A370" t="s">
        <v>52</v>
      </c>
      <c r="B370" s="16"/>
    </row>
    <row r="371" spans="1:7" x14ac:dyDescent="0.25">
      <c r="A371" t="s">
        <v>6</v>
      </c>
      <c r="B371" s="16">
        <v>258935</v>
      </c>
      <c r="C371" s="16">
        <v>258935</v>
      </c>
      <c r="D371" s="16">
        <v>330041</v>
      </c>
    </row>
    <row r="372" spans="1:7" x14ac:dyDescent="0.25">
      <c r="A372" t="s">
        <v>8</v>
      </c>
      <c r="B372" s="16">
        <f>SUM(B371)</f>
        <v>258935</v>
      </c>
      <c r="C372" s="16">
        <f>SUM(C371)</f>
        <v>258935</v>
      </c>
      <c r="D372" s="16">
        <f>SUM(D371)</f>
        <v>330041</v>
      </c>
    </row>
    <row r="373" spans="1:7" ht="9.9499999999999993" customHeight="1" x14ac:dyDescent="0.25">
      <c r="A373" t="s">
        <v>52</v>
      </c>
      <c r="B373" s="16"/>
    </row>
    <row r="374" spans="1:7" x14ac:dyDescent="0.25">
      <c r="A374" t="s">
        <v>20</v>
      </c>
      <c r="B374" s="16">
        <v>0</v>
      </c>
      <c r="C374" s="16">
        <v>0</v>
      </c>
      <c r="D374" s="16">
        <v>0</v>
      </c>
    </row>
    <row r="375" spans="1:7" x14ac:dyDescent="0.25">
      <c r="A375" t="s">
        <v>21</v>
      </c>
      <c r="B375" s="16">
        <f>SUM(B374)</f>
        <v>0</v>
      </c>
      <c r="C375" s="16">
        <f>SUM(C374)</f>
        <v>0</v>
      </c>
      <c r="D375" s="16">
        <f>SUM(D374)</f>
        <v>0</v>
      </c>
    </row>
    <row r="376" spans="1:7" s="4" customFormat="1" x14ac:dyDescent="0.25">
      <c r="A376" s="4" t="s">
        <v>84</v>
      </c>
      <c r="B376" s="17">
        <f>+B375+B372+B369</f>
        <v>258935</v>
      </c>
      <c r="C376" s="17">
        <f>+C375+C372+C369</f>
        <v>258935</v>
      </c>
      <c r="D376" s="17">
        <f>+D375+D372+D369</f>
        <v>1396008</v>
      </c>
      <c r="G376" s="5"/>
    </row>
    <row r="377" spans="1:7" x14ac:dyDescent="0.25">
      <c r="B377" s="16"/>
    </row>
    <row r="378" spans="1:7" s="4" customFormat="1" x14ac:dyDescent="0.25">
      <c r="A378" s="4" t="s">
        <v>85</v>
      </c>
      <c r="B378" s="17"/>
      <c r="C378" s="17"/>
      <c r="D378" s="17"/>
      <c r="G378" s="5"/>
    </row>
    <row r="379" spans="1:7" x14ac:dyDescent="0.25">
      <c r="A379" t="s">
        <v>7</v>
      </c>
      <c r="B379" s="16">
        <v>0</v>
      </c>
      <c r="C379" s="16">
        <v>4155000</v>
      </c>
      <c r="D379" s="16">
        <v>3896450</v>
      </c>
    </row>
    <row r="380" spans="1:7" x14ac:dyDescent="0.25">
      <c r="A380" t="s">
        <v>8</v>
      </c>
      <c r="B380" s="16">
        <f>SUM(B379)</f>
        <v>0</v>
      </c>
      <c r="C380" s="16">
        <f>SUM(C379)</f>
        <v>4155000</v>
      </c>
      <c r="D380" s="16">
        <f>SUM(D379)</f>
        <v>3896450</v>
      </c>
    </row>
    <row r="381" spans="1:7" s="4" customFormat="1" x14ac:dyDescent="0.25">
      <c r="A381" s="4" t="s">
        <v>86</v>
      </c>
      <c r="B381" s="17">
        <f>+B380</f>
        <v>0</v>
      </c>
      <c r="C381" s="17">
        <f>+C380</f>
        <v>4155000</v>
      </c>
      <c r="D381" s="17">
        <f>+D380</f>
        <v>3896450</v>
      </c>
      <c r="G381" s="5"/>
    </row>
    <row r="382" spans="1:7" x14ac:dyDescent="0.25">
      <c r="B382" s="16"/>
    </row>
    <row r="383" spans="1:7" s="4" customFormat="1" x14ac:dyDescent="0.25">
      <c r="A383" s="4" t="s">
        <v>87</v>
      </c>
      <c r="B383" s="17"/>
      <c r="C383" s="17"/>
      <c r="D383" s="17"/>
      <c r="G383" s="5"/>
    </row>
    <row r="384" spans="1:7" x14ac:dyDescent="0.25">
      <c r="A384" t="s">
        <v>6</v>
      </c>
      <c r="B384" s="16">
        <v>233387</v>
      </c>
      <c r="C384" s="16">
        <v>233387</v>
      </c>
      <c r="D384" s="16">
        <v>246000</v>
      </c>
    </row>
    <row r="385" spans="1:7" x14ac:dyDescent="0.25">
      <c r="A385" t="s">
        <v>8</v>
      </c>
      <c r="B385" s="16">
        <f>SUM(B384)</f>
        <v>233387</v>
      </c>
      <c r="C385" s="16">
        <f>SUM(C384)</f>
        <v>233387</v>
      </c>
      <c r="D385" s="16">
        <f>SUM(D384)</f>
        <v>246000</v>
      </c>
    </row>
    <row r="386" spans="1:7" s="4" customFormat="1" x14ac:dyDescent="0.25">
      <c r="A386" s="4" t="s">
        <v>88</v>
      </c>
      <c r="B386" s="17">
        <f>+B385</f>
        <v>233387</v>
      </c>
      <c r="C386" s="17">
        <f>+C385</f>
        <v>233387</v>
      </c>
      <c r="D386" s="17">
        <f>+D385</f>
        <v>246000</v>
      </c>
      <c r="G386" s="5"/>
    </row>
    <row r="387" spans="1:7" x14ac:dyDescent="0.25">
      <c r="B387" s="16"/>
    </row>
    <row r="388" spans="1:7" s="4" customFormat="1" x14ac:dyDescent="0.25">
      <c r="A388" s="4" t="s">
        <v>89</v>
      </c>
      <c r="B388" s="17"/>
      <c r="C388" s="17"/>
      <c r="D388" s="17"/>
      <c r="G388" s="5"/>
    </row>
    <row r="389" spans="1:7" x14ac:dyDescent="0.25">
      <c r="A389" t="s">
        <v>6</v>
      </c>
      <c r="B389" s="16">
        <v>116333</v>
      </c>
      <c r="C389" s="16">
        <v>116333</v>
      </c>
      <c r="D389" s="16">
        <v>120000</v>
      </c>
    </row>
    <row r="390" spans="1:7" x14ac:dyDescent="0.25">
      <c r="A390" t="s">
        <v>8</v>
      </c>
      <c r="B390" s="16">
        <f>SUM(B389)</f>
        <v>116333</v>
      </c>
      <c r="C390" s="16">
        <f>SUM(C389)</f>
        <v>116333</v>
      </c>
      <c r="D390" s="16">
        <f>SUM(D389)</f>
        <v>120000</v>
      </c>
    </row>
    <row r="391" spans="1:7" s="4" customFormat="1" x14ac:dyDescent="0.25">
      <c r="A391" s="4" t="s">
        <v>90</v>
      </c>
      <c r="B391" s="17">
        <f>+B390</f>
        <v>116333</v>
      </c>
      <c r="C391" s="17">
        <f>+C390</f>
        <v>116333</v>
      </c>
      <c r="D391" s="17">
        <f>+D390</f>
        <v>120000</v>
      </c>
      <c r="G391" s="5"/>
    </row>
    <row r="392" spans="1:7" x14ac:dyDescent="0.25">
      <c r="B392" s="16"/>
    </row>
    <row r="393" spans="1:7" s="4" customFormat="1" x14ac:dyDescent="0.25">
      <c r="A393" s="4" t="s">
        <v>91</v>
      </c>
      <c r="B393" s="17"/>
      <c r="C393" s="17"/>
      <c r="D393" s="17"/>
      <c r="G393" s="5"/>
    </row>
    <row r="394" spans="1:7" x14ac:dyDescent="0.25">
      <c r="A394" t="s">
        <v>4</v>
      </c>
      <c r="B394" s="16">
        <v>1449799.82</v>
      </c>
      <c r="C394" s="16">
        <v>1449799.82</v>
      </c>
      <c r="D394" s="16">
        <v>1490500</v>
      </c>
    </row>
    <row r="395" spans="1:7" x14ac:dyDescent="0.25">
      <c r="A395" t="s">
        <v>5</v>
      </c>
      <c r="B395" s="16">
        <f>SUM(B394)</f>
        <v>1449799.82</v>
      </c>
      <c r="C395" s="16">
        <f>SUM(C394)</f>
        <v>1449799.82</v>
      </c>
      <c r="D395" s="16">
        <f>SUM(D394)</f>
        <v>1490500</v>
      </c>
    </row>
    <row r="396" spans="1:7" s="4" customFormat="1" x14ac:dyDescent="0.25">
      <c r="A396" s="4" t="s">
        <v>92</v>
      </c>
      <c r="B396" s="17">
        <f>+B395</f>
        <v>1449799.82</v>
      </c>
      <c r="C396" s="17">
        <f>+C395</f>
        <v>1449799.82</v>
      </c>
      <c r="D396" s="17">
        <f>+D395</f>
        <v>1490500</v>
      </c>
      <c r="G396" s="5"/>
    </row>
    <row r="397" spans="1:7" x14ac:dyDescent="0.25">
      <c r="B397" s="16"/>
    </row>
    <row r="398" spans="1:7" s="4" customFormat="1" x14ac:dyDescent="0.25">
      <c r="A398" s="4" t="s">
        <v>93</v>
      </c>
      <c r="B398" s="17"/>
      <c r="C398" s="17"/>
      <c r="D398" s="17"/>
      <c r="G398" s="5"/>
    </row>
    <row r="399" spans="1:7" x14ac:dyDescent="0.25">
      <c r="A399" t="s">
        <v>2</v>
      </c>
      <c r="B399" s="16">
        <v>0</v>
      </c>
      <c r="C399" s="16">
        <v>0</v>
      </c>
      <c r="D399" s="16">
        <v>-1059137</v>
      </c>
    </row>
    <row r="400" spans="1:7" x14ac:dyDescent="0.25">
      <c r="A400" t="s">
        <v>4</v>
      </c>
      <c r="B400" s="16">
        <v>0</v>
      </c>
      <c r="C400" s="16">
        <v>0</v>
      </c>
      <c r="D400" s="16">
        <v>-342662</v>
      </c>
    </row>
    <row r="401" spans="1:7" x14ac:dyDescent="0.25">
      <c r="A401" t="s">
        <v>5</v>
      </c>
      <c r="B401" s="16">
        <f>SUM(B399:B400)</f>
        <v>0</v>
      </c>
      <c r="C401" s="16">
        <f t="shared" ref="C401:D401" si="0">SUM(C399:C400)</f>
        <v>0</v>
      </c>
      <c r="D401" s="16">
        <f t="shared" si="0"/>
        <v>-1401799</v>
      </c>
    </row>
    <row r="402" spans="1:7" s="4" customFormat="1" x14ac:dyDescent="0.25">
      <c r="A402" s="4" t="s">
        <v>94</v>
      </c>
      <c r="B402" s="17">
        <f>+B401</f>
        <v>0</v>
      </c>
      <c r="C402" s="17">
        <f t="shared" ref="C402:D402" si="1">+C401</f>
        <v>0</v>
      </c>
      <c r="D402" s="17">
        <f t="shared" si="1"/>
        <v>-1401799</v>
      </c>
      <c r="G402" s="5"/>
    </row>
    <row r="403" spans="1:7" ht="9.9499999999999993" customHeight="1" x14ac:dyDescent="0.25">
      <c r="B403" s="16"/>
    </row>
    <row r="404" spans="1:7" s="1" customFormat="1" ht="18.75" x14ac:dyDescent="0.3">
      <c r="A404" s="1" t="s">
        <v>95</v>
      </c>
      <c r="B404" s="19">
        <f>+B19+B30+B41+B52+B63+B78+B93+B99+B109+B120+B135+B147+B153+B164+B175+B180+B194+B208+B218+B229+B240+B250+B261+B270+B286+B293+B300+B314+B325+B334+B341+B346+B355+B364+B376+B381+B386+B391+B396+B402</f>
        <v>37236467.769999996</v>
      </c>
      <c r="C404" s="19">
        <f>+C19+C30+C41+C52+C63+C78+C93+C99+C109+C120+C135+C147+C153+C164+C175+C180+C194+C208+C218+C229+C240+C250+C261+C270+C286+C293+C300+C314+C325+C334+C341+C346+C355+C364+C376+C381+C386+C391+C396+C402</f>
        <v>41391467.769999996</v>
      </c>
      <c r="D404" s="19">
        <f>+D19+D30+D41+D52+D63+D78+D93+D99+D109+D120+D135+D147+D153+D164+D175+D180+D194+D208+D218+D229+D240+D250+D261+D270+D286+D293+D300+D314+D325+D334+D341+D346+D355+D364+D376+D381+D386+D391+D396+D402</f>
        <v>42214674.219999999</v>
      </c>
      <c r="G404" s="2"/>
    </row>
    <row r="405" spans="1:7" x14ac:dyDescent="0.25">
      <c r="B405" s="16"/>
    </row>
    <row r="406" spans="1:7" x14ac:dyDescent="0.25">
      <c r="B406" s="16"/>
    </row>
    <row r="407" spans="1:7" ht="18.75" x14ac:dyDescent="0.3">
      <c r="A407" s="1" t="s">
        <v>96</v>
      </c>
      <c r="B407" s="16"/>
    </row>
    <row r="408" spans="1:7" x14ac:dyDescent="0.25">
      <c r="B408" s="16"/>
    </row>
    <row r="409" spans="1:7" x14ac:dyDescent="0.25">
      <c r="A409" s="4" t="s">
        <v>97</v>
      </c>
      <c r="B409" s="16"/>
    </row>
    <row r="410" spans="1:7" x14ac:dyDescent="0.25">
      <c r="A410" t="s">
        <v>6</v>
      </c>
      <c r="B410" s="16">
        <v>388980</v>
      </c>
      <c r="C410" s="16">
        <v>388980</v>
      </c>
      <c r="D410" s="16">
        <v>409000</v>
      </c>
    </row>
    <row r="411" spans="1:7" x14ac:dyDescent="0.25">
      <c r="A411" t="s">
        <v>8</v>
      </c>
      <c r="B411" s="16">
        <v>388980</v>
      </c>
      <c r="C411" s="16">
        <v>388980</v>
      </c>
      <c r="D411" s="16">
        <v>409000</v>
      </c>
    </row>
    <row r="412" spans="1:7" s="4" customFormat="1" x14ac:dyDescent="0.25">
      <c r="A412" s="4" t="s">
        <v>98</v>
      </c>
      <c r="B412" s="17">
        <v>388980</v>
      </c>
      <c r="C412" s="17">
        <v>388980</v>
      </c>
      <c r="D412" s="17">
        <v>409000</v>
      </c>
      <c r="G412" s="5"/>
    </row>
    <row r="413" spans="1:7" x14ac:dyDescent="0.25">
      <c r="B413" s="16"/>
    </row>
    <row r="414" spans="1:7" s="1" customFormat="1" ht="18.75" x14ac:dyDescent="0.3">
      <c r="A414" s="1" t="s">
        <v>99</v>
      </c>
      <c r="B414" s="19">
        <f>+B412</f>
        <v>388980</v>
      </c>
      <c r="C414" s="19">
        <f>+C412</f>
        <v>388980</v>
      </c>
      <c r="D414" s="19">
        <f>+D412</f>
        <v>409000</v>
      </c>
      <c r="G414" s="2"/>
    </row>
    <row r="415" spans="1:7" x14ac:dyDescent="0.25">
      <c r="B415" s="16"/>
    </row>
    <row r="416" spans="1:7" x14ac:dyDescent="0.25">
      <c r="B416" s="16"/>
    </row>
    <row r="417" spans="1:7" s="1" customFormat="1" ht="18.75" x14ac:dyDescent="0.3">
      <c r="A417" s="1" t="s">
        <v>100</v>
      </c>
      <c r="B417" s="19"/>
      <c r="C417" s="19"/>
      <c r="D417" s="19"/>
      <c r="G417" s="2"/>
    </row>
    <row r="418" spans="1:7" x14ac:dyDescent="0.25">
      <c r="B418" s="16"/>
    </row>
    <row r="419" spans="1:7" x14ac:dyDescent="0.25">
      <c r="A419" s="4" t="s">
        <v>101</v>
      </c>
      <c r="B419" s="16"/>
    </row>
    <row r="420" spans="1:7" x14ac:dyDescent="0.25">
      <c r="A420" t="s">
        <v>2</v>
      </c>
      <c r="B420" s="16">
        <v>39515</v>
      </c>
      <c r="C420" s="16">
        <v>39515</v>
      </c>
      <c r="D420" s="16">
        <v>39829.5</v>
      </c>
    </row>
    <row r="421" spans="1:7" x14ac:dyDescent="0.25">
      <c r="A421" t="s">
        <v>3</v>
      </c>
      <c r="B421" s="16">
        <v>3313</v>
      </c>
      <c r="C421" s="16">
        <v>3313</v>
      </c>
      <c r="D421" s="16">
        <v>0</v>
      </c>
    </row>
    <row r="422" spans="1:7" x14ac:dyDescent="0.25">
      <c r="A422" t="s">
        <v>4</v>
      </c>
      <c r="B422" s="16">
        <v>16738</v>
      </c>
      <c r="C422" s="16">
        <v>16738</v>
      </c>
      <c r="D422" s="16">
        <v>17687</v>
      </c>
    </row>
    <row r="423" spans="1:7" x14ac:dyDescent="0.25">
      <c r="A423" t="s">
        <v>5</v>
      </c>
      <c r="B423" s="16">
        <f>SUM(B420:B422)</f>
        <v>59566</v>
      </c>
      <c r="C423" s="16">
        <f>SUM(C420:C422)</f>
        <v>59566</v>
      </c>
      <c r="D423" s="16">
        <f>SUM(D420:D422)</f>
        <v>57516.5</v>
      </c>
    </row>
    <row r="424" spans="1:7" ht="9.9499999999999993" customHeight="1" x14ac:dyDescent="0.25">
      <c r="B424" s="16"/>
    </row>
    <row r="425" spans="1:7" x14ac:dyDescent="0.25">
      <c r="A425" t="s">
        <v>6</v>
      </c>
      <c r="B425" s="16">
        <v>705.06</v>
      </c>
      <c r="C425" s="16">
        <v>705.06</v>
      </c>
      <c r="D425" s="16">
        <v>570</v>
      </c>
    </row>
    <row r="426" spans="1:7" x14ac:dyDescent="0.25">
      <c r="A426" t="s">
        <v>8</v>
      </c>
      <c r="B426" s="16">
        <f>SUM(B425)</f>
        <v>705.06</v>
      </c>
      <c r="C426" s="16">
        <v>705.06</v>
      </c>
      <c r="D426" s="16">
        <v>570</v>
      </c>
    </row>
    <row r="427" spans="1:7" s="4" customFormat="1" x14ac:dyDescent="0.25">
      <c r="A427" s="4" t="s">
        <v>102</v>
      </c>
      <c r="B427" s="17">
        <f>+B426+B423</f>
        <v>60271.06</v>
      </c>
      <c r="C427" s="17">
        <f>+C426+C423</f>
        <v>60271.06</v>
      </c>
      <c r="D427" s="17">
        <v>58086.5</v>
      </c>
      <c r="G427" s="5"/>
    </row>
    <row r="428" spans="1:7" x14ac:dyDescent="0.25">
      <c r="B428" s="16"/>
    </row>
    <row r="429" spans="1:7" s="4" customFormat="1" x14ac:dyDescent="0.25">
      <c r="A429" s="4" t="s">
        <v>103</v>
      </c>
      <c r="B429" s="17"/>
      <c r="C429" s="17"/>
      <c r="D429" s="17"/>
      <c r="G429" s="5"/>
    </row>
    <row r="430" spans="1:7" x14ac:dyDescent="0.25">
      <c r="A430" t="s">
        <v>3</v>
      </c>
      <c r="B430" s="16">
        <v>0</v>
      </c>
      <c r="C430" s="16">
        <v>0</v>
      </c>
      <c r="D430" s="16">
        <v>2912</v>
      </c>
    </row>
    <row r="431" spans="1:7" x14ac:dyDescent="0.25">
      <c r="A431" t="s">
        <v>5</v>
      </c>
      <c r="B431" s="16">
        <f>SUM(B430)</f>
        <v>0</v>
      </c>
      <c r="C431" s="16">
        <v>0</v>
      </c>
      <c r="D431" s="16">
        <v>2912</v>
      </c>
    </row>
    <row r="432" spans="1:7" ht="9.9499999999999993" customHeight="1" x14ac:dyDescent="0.25">
      <c r="B432" s="16"/>
    </row>
    <row r="433" spans="1:8" x14ac:dyDescent="0.25">
      <c r="A433" t="s">
        <v>6</v>
      </c>
      <c r="B433" s="16">
        <v>3569.34</v>
      </c>
      <c r="C433" s="16">
        <v>3569.34</v>
      </c>
      <c r="D433" s="16">
        <v>4075</v>
      </c>
    </row>
    <row r="434" spans="1:8" x14ac:dyDescent="0.25">
      <c r="A434" t="s">
        <v>8</v>
      </c>
      <c r="B434" s="16">
        <f>SUM(B433)</f>
        <v>3569.34</v>
      </c>
      <c r="C434" s="16">
        <v>3569.34</v>
      </c>
      <c r="D434" s="16">
        <v>4075</v>
      </c>
    </row>
    <row r="435" spans="1:8" s="4" customFormat="1" x14ac:dyDescent="0.25">
      <c r="A435" s="4" t="s">
        <v>104</v>
      </c>
      <c r="B435" s="17">
        <v>3569.34</v>
      </c>
      <c r="C435" s="17">
        <v>3569.34</v>
      </c>
      <c r="D435" s="17">
        <v>6987</v>
      </c>
      <c r="G435" s="5"/>
    </row>
    <row r="436" spans="1:8" x14ac:dyDescent="0.25">
      <c r="B436" s="16"/>
    </row>
    <row r="437" spans="1:8" s="4" customFormat="1" x14ac:dyDescent="0.25">
      <c r="A437" s="4" t="s">
        <v>105</v>
      </c>
      <c r="B437" s="17"/>
      <c r="C437" s="17"/>
      <c r="D437" s="17"/>
      <c r="G437" s="5"/>
    </row>
    <row r="438" spans="1:8" x14ac:dyDescent="0.25">
      <c r="A438" t="s">
        <v>6</v>
      </c>
      <c r="B438" s="16">
        <v>2650</v>
      </c>
      <c r="C438" s="16">
        <v>2650</v>
      </c>
      <c r="D438" s="16">
        <v>4000</v>
      </c>
    </row>
    <row r="439" spans="1:8" x14ac:dyDescent="0.25">
      <c r="A439" t="s">
        <v>8</v>
      </c>
      <c r="B439" s="16">
        <f>SUM(B438)</f>
        <v>2650</v>
      </c>
      <c r="C439" s="16">
        <v>2650</v>
      </c>
      <c r="D439" s="16">
        <v>4000</v>
      </c>
    </row>
    <row r="440" spans="1:8" s="4" customFormat="1" x14ac:dyDescent="0.25">
      <c r="A440" s="4" t="s">
        <v>106</v>
      </c>
      <c r="B440" s="17">
        <v>2650</v>
      </c>
      <c r="C440" s="17">
        <v>2650</v>
      </c>
      <c r="D440" s="17">
        <v>4000</v>
      </c>
      <c r="G440" s="5"/>
    </row>
    <row r="441" spans="1:8" s="4" customFormat="1" x14ac:dyDescent="0.25">
      <c r="B441" s="17"/>
      <c r="C441" s="17"/>
      <c r="D441" s="17"/>
      <c r="G441" s="5"/>
    </row>
    <row r="442" spans="1:8" s="1" customFormat="1" ht="18.75" x14ac:dyDescent="0.3">
      <c r="A442" s="1" t="s">
        <v>107</v>
      </c>
      <c r="B442" s="19">
        <f>+B440+B435+B427</f>
        <v>66490.399999999994</v>
      </c>
      <c r="C442" s="19">
        <f>+C440+C435+C427</f>
        <v>66490.399999999994</v>
      </c>
      <c r="D442" s="19">
        <f>+D440+D435+D427</f>
        <v>69073.5</v>
      </c>
      <c r="G442" s="2"/>
    </row>
    <row r="443" spans="1:8" x14ac:dyDescent="0.25">
      <c r="B443" s="16"/>
    </row>
    <row r="444" spans="1:8" x14ac:dyDescent="0.25">
      <c r="B444" s="16"/>
    </row>
    <row r="445" spans="1:8" s="4" customFormat="1" ht="18.75" x14ac:dyDescent="0.3">
      <c r="A445" s="1" t="s">
        <v>108</v>
      </c>
      <c r="B445" s="17"/>
      <c r="C445" s="17"/>
      <c r="D445" s="17"/>
      <c r="G445" s="5"/>
    </row>
    <row r="446" spans="1:8" x14ac:dyDescent="0.25">
      <c r="B446" s="16"/>
    </row>
    <row r="447" spans="1:8" x14ac:dyDescent="0.25">
      <c r="A447" s="4" t="s">
        <v>109</v>
      </c>
      <c r="B447" s="16"/>
    </row>
    <row r="448" spans="1:8" x14ac:dyDescent="0.25">
      <c r="A448" t="s">
        <v>2</v>
      </c>
      <c r="B448" s="16">
        <v>795316.07</v>
      </c>
      <c r="C448" s="16">
        <v>795316.07</v>
      </c>
      <c r="D448" s="16">
        <v>823759.6</v>
      </c>
      <c r="H448" s="6"/>
    </row>
    <row r="449" spans="1:8" x14ac:dyDescent="0.25">
      <c r="A449" t="s">
        <v>3</v>
      </c>
      <c r="B449" s="16">
        <v>47164.72</v>
      </c>
      <c r="C449" s="16">
        <v>47164.72</v>
      </c>
      <c r="D449" s="16">
        <v>0</v>
      </c>
      <c r="H449" s="6"/>
    </row>
    <row r="450" spans="1:8" x14ac:dyDescent="0.25">
      <c r="A450" t="s">
        <v>4</v>
      </c>
      <c r="B450" s="16">
        <v>289691.78000000003</v>
      </c>
      <c r="C450" s="16">
        <v>289691.78000000003</v>
      </c>
      <c r="D450" s="16">
        <v>302557.5</v>
      </c>
      <c r="H450" s="6"/>
    </row>
    <row r="451" spans="1:8" x14ac:dyDescent="0.25">
      <c r="A451" t="s">
        <v>5</v>
      </c>
      <c r="B451" s="16">
        <f>SUM(B448:B450)</f>
        <v>1132172.5699999998</v>
      </c>
      <c r="C451" s="16">
        <f>SUM(C448:C450)</f>
        <v>1132172.5699999998</v>
      </c>
      <c r="D451" s="16">
        <f>SUM(D448:D450)</f>
        <v>1126317.1000000001</v>
      </c>
      <c r="E451" s="6"/>
      <c r="H451" s="6"/>
    </row>
    <row r="452" spans="1:8" ht="9.9499999999999993" customHeight="1" x14ac:dyDescent="0.25">
      <c r="B452" s="16"/>
      <c r="H452" s="6"/>
    </row>
    <row r="453" spans="1:8" x14ac:dyDescent="0.25">
      <c r="A453" t="s">
        <v>6</v>
      </c>
      <c r="B453" s="16">
        <v>33209.32</v>
      </c>
      <c r="C453" s="16">
        <v>33209.32</v>
      </c>
      <c r="D453" s="16">
        <v>993</v>
      </c>
      <c r="H453" s="6"/>
    </row>
    <row r="454" spans="1:8" x14ac:dyDescent="0.25">
      <c r="A454" t="s">
        <v>7</v>
      </c>
      <c r="B454" s="16">
        <v>5646.44</v>
      </c>
      <c r="C454" s="16">
        <v>5646.44</v>
      </c>
      <c r="D454" s="16">
        <v>10125</v>
      </c>
      <c r="H454" s="6"/>
    </row>
    <row r="455" spans="1:8" x14ac:dyDescent="0.25">
      <c r="A455" t="s">
        <v>8</v>
      </c>
      <c r="B455" s="16">
        <f>SUM(B453:B454)</f>
        <v>38855.760000000002</v>
      </c>
      <c r="C455" s="16">
        <f>SUM(C453:C454)</f>
        <v>38855.760000000002</v>
      </c>
      <c r="D455" s="16">
        <f>SUM(D453:D454)</f>
        <v>11118</v>
      </c>
      <c r="H455" s="6"/>
    </row>
    <row r="456" spans="1:8" x14ac:dyDescent="0.25">
      <c r="B456" s="16"/>
      <c r="H456" s="6"/>
    </row>
    <row r="457" spans="1:8" x14ac:dyDescent="0.25">
      <c r="A457" t="s">
        <v>24</v>
      </c>
      <c r="B457" s="16">
        <v>304274.98</v>
      </c>
      <c r="C457" s="16">
        <v>304274.98</v>
      </c>
      <c r="D457" s="16">
        <v>335343</v>
      </c>
      <c r="H457" s="6"/>
    </row>
    <row r="458" spans="1:8" x14ac:dyDescent="0.25">
      <c r="A458" t="s">
        <v>25</v>
      </c>
      <c r="B458" s="16">
        <f>SUM(B457)</f>
        <v>304274.98</v>
      </c>
      <c r="C458" s="16">
        <f>SUM(C457)</f>
        <v>304274.98</v>
      </c>
      <c r="D458" s="16">
        <f>SUM(D457)</f>
        <v>335343</v>
      </c>
      <c r="H458" s="6"/>
    </row>
    <row r="459" spans="1:8" s="4" customFormat="1" x14ac:dyDescent="0.25">
      <c r="A459" s="4" t="s">
        <v>110</v>
      </c>
      <c r="B459" s="17">
        <f>+B458+B455+B451</f>
        <v>1475303.3099999998</v>
      </c>
      <c r="C459" s="17">
        <f>+C458+C455+C451</f>
        <v>1475303.3099999998</v>
      </c>
      <c r="D459" s="17">
        <f>+D458+D455+D451</f>
        <v>1472778.1</v>
      </c>
      <c r="G459" s="5"/>
      <c r="H459" s="6"/>
    </row>
    <row r="460" spans="1:8" x14ac:dyDescent="0.25">
      <c r="B460" s="16"/>
      <c r="H460" s="6"/>
    </row>
    <row r="461" spans="1:8" s="4" customFormat="1" x14ac:dyDescent="0.25">
      <c r="A461" s="4" t="s">
        <v>111</v>
      </c>
      <c r="B461" s="17"/>
      <c r="C461" s="17"/>
      <c r="D461" s="17"/>
      <c r="G461" s="5"/>
      <c r="H461" s="6"/>
    </row>
    <row r="462" spans="1:8" x14ac:dyDescent="0.25">
      <c r="A462" t="s">
        <v>6</v>
      </c>
      <c r="B462" s="16">
        <v>155592</v>
      </c>
      <c r="C462" s="16">
        <v>155592</v>
      </c>
      <c r="D462" s="16">
        <v>163000</v>
      </c>
      <c r="H462" s="6"/>
    </row>
    <row r="463" spans="1:8" x14ac:dyDescent="0.25">
      <c r="A463" t="s">
        <v>8</v>
      </c>
      <c r="B463" s="16">
        <f>SUM(B462)</f>
        <v>155592</v>
      </c>
      <c r="C463" s="16">
        <f>SUM(C462)</f>
        <v>155592</v>
      </c>
      <c r="D463" s="16">
        <f>SUM(D462)</f>
        <v>163000</v>
      </c>
      <c r="H463" s="6"/>
    </row>
    <row r="464" spans="1:8" s="4" customFormat="1" x14ac:dyDescent="0.25">
      <c r="A464" s="4" t="s">
        <v>112</v>
      </c>
      <c r="B464" s="17">
        <v>155592</v>
      </c>
      <c r="C464" s="17">
        <v>155592</v>
      </c>
      <c r="D464" s="17">
        <v>163000</v>
      </c>
      <c r="G464" s="5"/>
      <c r="H464" s="6"/>
    </row>
    <row r="465" spans="1:8" x14ac:dyDescent="0.25">
      <c r="B465" s="16"/>
      <c r="H465" s="6"/>
    </row>
    <row r="466" spans="1:8" s="4" customFormat="1" x14ac:dyDescent="0.25">
      <c r="A466" s="4" t="s">
        <v>113</v>
      </c>
      <c r="B466" s="17"/>
      <c r="C466" s="17"/>
      <c r="D466" s="17"/>
      <c r="G466" s="5"/>
      <c r="H466" s="6"/>
    </row>
    <row r="467" spans="1:8" x14ac:dyDescent="0.25">
      <c r="A467" t="s">
        <v>6</v>
      </c>
      <c r="B467" s="16">
        <v>1259</v>
      </c>
      <c r="C467" s="16">
        <v>1259</v>
      </c>
      <c r="D467" s="16">
        <v>3000</v>
      </c>
      <c r="H467" s="6"/>
    </row>
    <row r="468" spans="1:8" x14ac:dyDescent="0.25">
      <c r="A468" t="s">
        <v>8</v>
      </c>
      <c r="B468" s="16">
        <v>1259</v>
      </c>
      <c r="C468" s="16">
        <v>1259</v>
      </c>
      <c r="D468" s="16">
        <v>3000</v>
      </c>
      <c r="H468" s="6"/>
    </row>
    <row r="469" spans="1:8" s="4" customFormat="1" x14ac:dyDescent="0.25">
      <c r="A469" s="4" t="s">
        <v>114</v>
      </c>
      <c r="B469" s="17">
        <v>1259</v>
      </c>
      <c r="C469" s="17">
        <v>1259</v>
      </c>
      <c r="D469" s="17">
        <v>3000</v>
      </c>
      <c r="G469" s="5"/>
      <c r="H469" s="6"/>
    </row>
    <row r="470" spans="1:8" x14ac:dyDescent="0.25">
      <c r="B470" s="16"/>
      <c r="H470" s="6"/>
    </row>
    <row r="471" spans="1:8" s="4" customFormat="1" x14ac:dyDescent="0.25">
      <c r="A471" s="4" t="s">
        <v>115</v>
      </c>
      <c r="B471" s="17"/>
      <c r="C471" s="17"/>
      <c r="D471" s="17"/>
      <c r="G471" s="5"/>
      <c r="H471" s="6"/>
    </row>
    <row r="472" spans="1:8" x14ac:dyDescent="0.25">
      <c r="A472" t="s">
        <v>4</v>
      </c>
      <c r="B472" s="16">
        <v>99190.16</v>
      </c>
      <c r="C472" s="16">
        <v>99190.16</v>
      </c>
      <c r="D472" s="16">
        <v>100000</v>
      </c>
      <c r="H472" s="6"/>
    </row>
    <row r="473" spans="1:8" x14ac:dyDescent="0.25">
      <c r="A473" t="s">
        <v>5</v>
      </c>
      <c r="B473" s="16">
        <v>99190.16</v>
      </c>
      <c r="C473" s="16">
        <v>99190.16</v>
      </c>
      <c r="D473" s="16">
        <v>100000</v>
      </c>
      <c r="H473" s="6"/>
    </row>
    <row r="474" spans="1:8" s="4" customFormat="1" x14ac:dyDescent="0.25">
      <c r="A474" s="4" t="s">
        <v>116</v>
      </c>
      <c r="B474" s="17">
        <v>99190.16</v>
      </c>
      <c r="C474" s="17">
        <v>99190.16</v>
      </c>
      <c r="D474" s="17">
        <v>100000</v>
      </c>
      <c r="G474" s="5"/>
      <c r="H474" s="6"/>
    </row>
    <row r="475" spans="1:8" x14ac:dyDescent="0.25">
      <c r="B475" s="16"/>
      <c r="H475" s="6"/>
    </row>
    <row r="476" spans="1:8" s="4" customFormat="1" x14ac:dyDescent="0.25">
      <c r="A476" s="4" t="s">
        <v>117</v>
      </c>
      <c r="B476" s="17"/>
      <c r="C476" s="17"/>
      <c r="D476" s="17"/>
      <c r="G476" s="5"/>
      <c r="H476" s="6"/>
    </row>
    <row r="477" spans="1:8" x14ac:dyDescent="0.25">
      <c r="A477" t="s">
        <v>3</v>
      </c>
      <c r="B477" s="16">
        <v>0</v>
      </c>
      <c r="C477" s="16">
        <v>0</v>
      </c>
      <c r="D477" s="16">
        <v>47190</v>
      </c>
      <c r="H477" s="6"/>
    </row>
    <row r="478" spans="1:8" x14ac:dyDescent="0.25">
      <c r="A478" t="s">
        <v>5</v>
      </c>
      <c r="B478" s="16">
        <v>0</v>
      </c>
      <c r="C478" s="16">
        <v>0</v>
      </c>
      <c r="D478" s="16">
        <v>47190</v>
      </c>
      <c r="H478" s="6"/>
    </row>
    <row r="479" spans="1:8" ht="9.9499999999999993" customHeight="1" x14ac:dyDescent="0.25">
      <c r="B479" s="16"/>
      <c r="H479" s="6"/>
    </row>
    <row r="480" spans="1:8" x14ac:dyDescent="0.25">
      <c r="A480" t="s">
        <v>6</v>
      </c>
      <c r="B480" s="16">
        <v>9237.24</v>
      </c>
      <c r="C480" s="16">
        <v>9237.24</v>
      </c>
      <c r="D480" s="16">
        <v>9680</v>
      </c>
      <c r="H480" s="6"/>
    </row>
    <row r="481" spans="1:8" x14ac:dyDescent="0.25">
      <c r="A481" t="s">
        <v>8</v>
      </c>
      <c r="B481" s="16">
        <v>9237.24</v>
      </c>
      <c r="C481" s="16">
        <v>9237.24</v>
      </c>
      <c r="D481" s="16">
        <v>9680</v>
      </c>
      <c r="H481" s="6"/>
    </row>
    <row r="482" spans="1:8" s="4" customFormat="1" x14ac:dyDescent="0.25">
      <c r="A482" s="4" t="s">
        <v>118</v>
      </c>
      <c r="B482" s="17">
        <v>9237.24</v>
      </c>
      <c r="C482" s="17">
        <v>9237.24</v>
      </c>
      <c r="D482" s="17">
        <v>56870</v>
      </c>
      <c r="G482" s="5"/>
      <c r="H482" s="6"/>
    </row>
    <row r="483" spans="1:8" x14ac:dyDescent="0.25">
      <c r="B483" s="16"/>
      <c r="H483" s="6"/>
    </row>
    <row r="484" spans="1:8" s="4" customFormat="1" x14ac:dyDescent="0.25">
      <c r="A484" s="4" t="s">
        <v>119</v>
      </c>
      <c r="B484" s="17"/>
      <c r="C484" s="17"/>
      <c r="D484" s="17"/>
      <c r="G484" s="5"/>
      <c r="H484" s="6"/>
    </row>
    <row r="485" spans="1:8" x14ac:dyDescent="0.25">
      <c r="A485" t="s">
        <v>2</v>
      </c>
      <c r="B485" s="16">
        <v>247711.69</v>
      </c>
      <c r="C485" s="16">
        <v>247711.69</v>
      </c>
      <c r="D485" s="16">
        <v>250764.7</v>
      </c>
      <c r="H485" s="6"/>
    </row>
    <row r="486" spans="1:8" x14ac:dyDescent="0.25">
      <c r="A486" t="s">
        <v>4</v>
      </c>
      <c r="B486" s="16">
        <v>83774.44</v>
      </c>
      <c r="C486" s="16">
        <v>83774.44</v>
      </c>
      <c r="D486" s="16">
        <v>90017</v>
      </c>
      <c r="H486" s="6"/>
    </row>
    <row r="487" spans="1:8" x14ac:dyDescent="0.25">
      <c r="A487" t="s">
        <v>5</v>
      </c>
      <c r="B487" s="16">
        <f>SUM(B485:B486)</f>
        <v>331486.13</v>
      </c>
      <c r="C487" s="16">
        <f>SUM(C485:C486)</f>
        <v>331486.13</v>
      </c>
      <c r="D487" s="16">
        <f>SUM(D485:D486)</f>
        <v>340781.7</v>
      </c>
      <c r="H487" s="6"/>
    </row>
    <row r="488" spans="1:8" ht="9.9499999999999993" customHeight="1" x14ac:dyDescent="0.25">
      <c r="B488" s="16"/>
      <c r="H488" s="6"/>
    </row>
    <row r="489" spans="1:8" x14ac:dyDescent="0.25">
      <c r="A489" t="s">
        <v>19</v>
      </c>
      <c r="B489" s="16">
        <v>4676.8</v>
      </c>
      <c r="C489" s="16">
        <v>4676.8</v>
      </c>
      <c r="D489" s="16">
        <v>4780</v>
      </c>
      <c r="H489" s="6"/>
    </row>
    <row r="490" spans="1:8" x14ac:dyDescent="0.25">
      <c r="A490" t="s">
        <v>6</v>
      </c>
      <c r="B490" s="16">
        <v>21166.87</v>
      </c>
      <c r="C490" s="16">
        <v>21166.87</v>
      </c>
      <c r="D490" s="16">
        <v>20076</v>
      </c>
      <c r="H490" s="6"/>
    </row>
    <row r="491" spans="1:8" x14ac:dyDescent="0.25">
      <c r="A491" t="s">
        <v>7</v>
      </c>
      <c r="B491" s="16">
        <v>3993.35</v>
      </c>
      <c r="C491" s="16">
        <v>3993.35</v>
      </c>
      <c r="D491" s="16">
        <v>2970</v>
      </c>
      <c r="H491" s="6"/>
    </row>
    <row r="492" spans="1:8" x14ac:dyDescent="0.25">
      <c r="A492" t="s">
        <v>8</v>
      </c>
      <c r="B492" s="16">
        <f>SUM(B489:B491)</f>
        <v>29837.019999999997</v>
      </c>
      <c r="C492" s="16">
        <f>SUM(C489:C491)</f>
        <v>29837.019999999997</v>
      </c>
      <c r="D492" s="16">
        <f>SUM(D489:D491)</f>
        <v>27826</v>
      </c>
      <c r="H492" s="6"/>
    </row>
    <row r="493" spans="1:8" x14ac:dyDescent="0.25">
      <c r="B493" s="16"/>
      <c r="H493" s="6"/>
    </row>
    <row r="494" spans="1:8" x14ac:dyDescent="0.25">
      <c r="A494" t="s">
        <v>63</v>
      </c>
      <c r="B494" s="16">
        <v>15000</v>
      </c>
      <c r="C494" s="16">
        <v>15000</v>
      </c>
      <c r="D494" s="16">
        <v>0</v>
      </c>
      <c r="H494" s="6"/>
    </row>
    <row r="495" spans="1:8" x14ac:dyDescent="0.25">
      <c r="A495" t="s">
        <v>20</v>
      </c>
      <c r="B495" s="16">
        <v>128</v>
      </c>
      <c r="C495" s="16">
        <v>128</v>
      </c>
      <c r="D495" s="16">
        <v>128</v>
      </c>
      <c r="H495" s="6"/>
    </row>
    <row r="496" spans="1:8" x14ac:dyDescent="0.25">
      <c r="A496" t="s">
        <v>21</v>
      </c>
      <c r="B496" s="16">
        <f>SUM(B494:B495)</f>
        <v>15128</v>
      </c>
      <c r="C496" s="16">
        <f>SUM(C494:C495)</f>
        <v>15128</v>
      </c>
      <c r="D496" s="16">
        <f>SUM(D494:D495)</f>
        <v>128</v>
      </c>
      <c r="H496" s="6"/>
    </row>
    <row r="497" spans="1:8" s="4" customFormat="1" x14ac:dyDescent="0.25">
      <c r="A497" s="4" t="s">
        <v>120</v>
      </c>
      <c r="B497" s="17">
        <f>+B496+B492+B487</f>
        <v>376451.15</v>
      </c>
      <c r="C497" s="17">
        <f>+C496+C492+C487</f>
        <v>376451.15</v>
      </c>
      <c r="D497" s="17">
        <f>+D496+D492+D487</f>
        <v>368735.7</v>
      </c>
      <c r="G497" s="5"/>
      <c r="H497" s="6"/>
    </row>
    <row r="498" spans="1:8" x14ac:dyDescent="0.25">
      <c r="B498" s="16"/>
      <c r="H498" s="6"/>
    </row>
    <row r="499" spans="1:8" s="4" customFormat="1" x14ac:dyDescent="0.25">
      <c r="A499" s="4" t="s">
        <v>121</v>
      </c>
      <c r="B499" s="17"/>
      <c r="C499" s="17"/>
      <c r="D499" s="17"/>
      <c r="G499" s="5"/>
      <c r="H499" s="6"/>
    </row>
    <row r="500" spans="1:8" x14ac:dyDescent="0.25">
      <c r="A500" t="s">
        <v>19</v>
      </c>
      <c r="B500" s="16">
        <v>0</v>
      </c>
      <c r="C500" s="16">
        <v>0</v>
      </c>
      <c r="D500" s="16">
        <v>0</v>
      </c>
      <c r="H500" s="6"/>
    </row>
    <row r="501" spans="1:8" x14ac:dyDescent="0.25">
      <c r="A501" t="s">
        <v>8</v>
      </c>
      <c r="B501" s="16">
        <v>0</v>
      </c>
      <c r="C501" s="16">
        <v>0</v>
      </c>
      <c r="D501" s="16">
        <v>0</v>
      </c>
      <c r="H501" s="6"/>
    </row>
    <row r="502" spans="1:8" s="4" customFormat="1" x14ac:dyDescent="0.25">
      <c r="A502" s="4" t="s">
        <v>122</v>
      </c>
      <c r="B502" s="17">
        <v>0</v>
      </c>
      <c r="C502" s="17">
        <v>0</v>
      </c>
      <c r="D502" s="17">
        <v>0</v>
      </c>
      <c r="G502" s="5"/>
      <c r="H502" s="6"/>
    </row>
    <row r="503" spans="1:8" x14ac:dyDescent="0.25">
      <c r="B503" s="16"/>
      <c r="H503" s="6"/>
    </row>
    <row r="504" spans="1:8" s="4" customFormat="1" x14ac:dyDescent="0.25">
      <c r="A504" s="4" t="s">
        <v>123</v>
      </c>
      <c r="B504" s="17"/>
      <c r="C504" s="17"/>
      <c r="D504" s="17"/>
      <c r="G504" s="5"/>
      <c r="H504" s="6"/>
    </row>
    <row r="505" spans="1:8" x14ac:dyDescent="0.25">
      <c r="A505" t="s">
        <v>2</v>
      </c>
      <c r="B505" s="16">
        <v>38631.32</v>
      </c>
      <c r="C505" s="16">
        <v>38631.32</v>
      </c>
      <c r="D505" s="16">
        <v>70955</v>
      </c>
      <c r="H505" s="6"/>
    </row>
    <row r="506" spans="1:8" x14ac:dyDescent="0.25">
      <c r="A506" t="s">
        <v>4</v>
      </c>
      <c r="B506" s="16">
        <v>13444.43</v>
      </c>
      <c r="C506" s="16">
        <v>13444.43</v>
      </c>
      <c r="D506" s="16">
        <v>21292.87</v>
      </c>
      <c r="H506" s="6"/>
    </row>
    <row r="507" spans="1:8" x14ac:dyDescent="0.25">
      <c r="A507" t="s">
        <v>5</v>
      </c>
      <c r="B507" s="16">
        <f>SUM(B505:B506)</f>
        <v>52075.75</v>
      </c>
      <c r="C507" s="16">
        <f>SUM(C505:C506)</f>
        <v>52075.75</v>
      </c>
      <c r="D507" s="16">
        <f>SUM(D505:D506)</f>
        <v>92247.87</v>
      </c>
      <c r="H507" s="6"/>
    </row>
    <row r="508" spans="1:8" ht="9.9499999999999993" customHeight="1" x14ac:dyDescent="0.25">
      <c r="B508" s="16"/>
      <c r="H508" s="6"/>
    </row>
    <row r="509" spans="1:8" x14ac:dyDescent="0.25">
      <c r="A509" t="s">
        <v>6</v>
      </c>
      <c r="B509" s="16">
        <v>0</v>
      </c>
      <c r="C509" s="16">
        <v>0</v>
      </c>
      <c r="D509" s="16">
        <v>270</v>
      </c>
      <c r="H509" s="6"/>
    </row>
    <row r="510" spans="1:8" x14ac:dyDescent="0.25">
      <c r="A510" t="s">
        <v>7</v>
      </c>
      <c r="B510" s="16">
        <v>488.37</v>
      </c>
      <c r="C510" s="16">
        <v>488.37</v>
      </c>
      <c r="D510" s="16">
        <v>250</v>
      </c>
      <c r="H510" s="6"/>
    </row>
    <row r="511" spans="1:8" x14ac:dyDescent="0.25">
      <c r="A511" t="s">
        <v>8</v>
      </c>
      <c r="B511" s="16">
        <f>SUM(B509:B510)</f>
        <v>488.37</v>
      </c>
      <c r="C511" s="16">
        <f>SUM(C509:C510)</f>
        <v>488.37</v>
      </c>
      <c r="D511" s="16">
        <f>SUM(D509:D510)</f>
        <v>520</v>
      </c>
      <c r="H511" s="6"/>
    </row>
    <row r="512" spans="1:8" s="4" customFormat="1" x14ac:dyDescent="0.25">
      <c r="A512" s="4" t="s">
        <v>124</v>
      </c>
      <c r="B512" s="17">
        <f>+B511+B507</f>
        <v>52564.12</v>
      </c>
      <c r="C512" s="17">
        <f>+C511+C507</f>
        <v>52564.12</v>
      </c>
      <c r="D512" s="17">
        <f>+D511+D507</f>
        <v>92767.87</v>
      </c>
      <c r="G512" s="5"/>
      <c r="H512" s="6"/>
    </row>
    <row r="513" spans="1:8" x14ac:dyDescent="0.25">
      <c r="B513" s="16"/>
      <c r="H513" s="6"/>
    </row>
    <row r="514" spans="1:8" s="4" customFormat="1" x14ac:dyDescent="0.25">
      <c r="A514" s="4" t="s">
        <v>125</v>
      </c>
      <c r="B514" s="17"/>
      <c r="C514" s="17"/>
      <c r="D514" s="17"/>
      <c r="G514" s="5"/>
      <c r="H514" s="6"/>
    </row>
    <row r="515" spans="1:8" x14ac:dyDescent="0.25">
      <c r="A515" t="s">
        <v>19</v>
      </c>
      <c r="B515" s="16">
        <v>2132.1999999999998</v>
      </c>
      <c r="C515" s="16">
        <v>2132.1999999999998</v>
      </c>
      <c r="D515" s="16">
        <v>0</v>
      </c>
      <c r="H515" s="6"/>
    </row>
    <row r="516" spans="1:8" x14ac:dyDescent="0.25">
      <c r="A516" t="s">
        <v>6</v>
      </c>
      <c r="B516" s="16">
        <v>20212</v>
      </c>
      <c r="C516" s="16">
        <v>20212</v>
      </c>
      <c r="D516" s="16">
        <v>23976</v>
      </c>
      <c r="H516" s="6"/>
    </row>
    <row r="517" spans="1:8" x14ac:dyDescent="0.25">
      <c r="A517" t="s">
        <v>8</v>
      </c>
      <c r="B517" s="16">
        <f>SUM(B515:B516)</f>
        <v>22344.2</v>
      </c>
      <c r="C517" s="16">
        <f>SUM(C515:C516)</f>
        <v>22344.2</v>
      </c>
      <c r="D517" s="16">
        <f>SUM(D515:D516)</f>
        <v>23976</v>
      </c>
      <c r="H517" s="6"/>
    </row>
    <row r="518" spans="1:8" ht="9.9499999999999993" customHeight="1" x14ac:dyDescent="0.25">
      <c r="B518" s="16"/>
      <c r="H518" s="6"/>
    </row>
    <row r="519" spans="1:8" x14ac:dyDescent="0.25">
      <c r="A519" t="s">
        <v>63</v>
      </c>
      <c r="B519" s="16">
        <v>1500</v>
      </c>
      <c r="C519" s="16">
        <v>1500</v>
      </c>
      <c r="D519" s="16">
        <v>501</v>
      </c>
      <c r="H519" s="6"/>
    </row>
    <row r="520" spans="1:8" x14ac:dyDescent="0.25">
      <c r="A520" t="s">
        <v>21</v>
      </c>
      <c r="B520" s="16">
        <f>SUM(B519)</f>
        <v>1500</v>
      </c>
      <c r="C520" s="16">
        <f>SUM(C519)</f>
        <v>1500</v>
      </c>
      <c r="D520" s="16">
        <f>SUM(D519)</f>
        <v>501</v>
      </c>
      <c r="H520" s="6"/>
    </row>
    <row r="521" spans="1:8" s="4" customFormat="1" x14ac:dyDescent="0.25">
      <c r="A521" s="4" t="s">
        <v>126</v>
      </c>
      <c r="B521" s="17">
        <f>+B520+B517</f>
        <v>23844.2</v>
      </c>
      <c r="C521" s="17">
        <f>+C520+C517</f>
        <v>23844.2</v>
      </c>
      <c r="D521" s="17">
        <f>+D520+D517</f>
        <v>24477</v>
      </c>
      <c r="G521" s="5"/>
      <c r="H521" s="6"/>
    </row>
    <row r="522" spans="1:8" x14ac:dyDescent="0.25">
      <c r="B522" s="16"/>
      <c r="H522" s="6"/>
    </row>
    <row r="523" spans="1:8" s="4" customFormat="1" x14ac:dyDescent="0.25">
      <c r="A523" s="4" t="s">
        <v>127</v>
      </c>
      <c r="B523" s="17"/>
      <c r="C523" s="17"/>
      <c r="D523" s="17"/>
      <c r="G523" s="5"/>
      <c r="H523" s="6"/>
    </row>
    <row r="524" spans="1:8" x14ac:dyDescent="0.25">
      <c r="A524" t="s">
        <v>2</v>
      </c>
      <c r="B524" s="16">
        <v>336263.6</v>
      </c>
      <c r="C524" s="16">
        <v>336263.6</v>
      </c>
      <c r="D524" s="16">
        <v>350457.15</v>
      </c>
      <c r="H524" s="6"/>
    </row>
    <row r="525" spans="1:8" x14ac:dyDescent="0.25">
      <c r="A525" t="s">
        <v>4</v>
      </c>
      <c r="B525" s="16">
        <v>111412.62</v>
      </c>
      <c r="C525" s="16">
        <v>111412.62</v>
      </c>
      <c r="D525" s="16">
        <v>120756</v>
      </c>
      <c r="H525" s="6"/>
    </row>
    <row r="526" spans="1:8" x14ac:dyDescent="0.25">
      <c r="A526" t="s">
        <v>5</v>
      </c>
      <c r="B526" s="16">
        <f>SUM(B524:B525)</f>
        <v>447676.22</v>
      </c>
      <c r="C526" s="16">
        <f>SUM(C524:C525)</f>
        <v>447676.22</v>
      </c>
      <c r="D526" s="16">
        <f>SUM(D524:D525)</f>
        <v>471213.15</v>
      </c>
      <c r="H526" s="6"/>
    </row>
    <row r="527" spans="1:8" ht="9.9499999999999993" customHeight="1" x14ac:dyDescent="0.25">
      <c r="B527" s="16"/>
      <c r="H527" s="6"/>
    </row>
    <row r="528" spans="1:8" x14ac:dyDescent="0.25">
      <c r="A528" t="s">
        <v>6</v>
      </c>
      <c r="B528" s="16">
        <v>351.94</v>
      </c>
      <c r="C528" s="16">
        <v>351.94</v>
      </c>
      <c r="D528" s="16">
        <v>820</v>
      </c>
      <c r="H528" s="6"/>
    </row>
    <row r="529" spans="1:8" x14ac:dyDescent="0.25">
      <c r="A529" t="s">
        <v>7</v>
      </c>
      <c r="B529" s="16">
        <v>1383.62</v>
      </c>
      <c r="C529" s="16">
        <v>1383.62</v>
      </c>
      <c r="D529" s="16">
        <v>1013</v>
      </c>
      <c r="H529" s="6"/>
    </row>
    <row r="530" spans="1:8" x14ac:dyDescent="0.25">
      <c r="A530" t="s">
        <v>8</v>
      </c>
      <c r="B530" s="16">
        <f>SUM(B528:B529)</f>
        <v>1735.56</v>
      </c>
      <c r="C530" s="16">
        <f>SUM(C528:C529)</f>
        <v>1735.56</v>
      </c>
      <c r="D530" s="16">
        <f>SUM(D528:D529)</f>
        <v>1833</v>
      </c>
      <c r="H530" s="6"/>
    </row>
    <row r="531" spans="1:8" x14ac:dyDescent="0.25">
      <c r="B531" s="16"/>
      <c r="H531" s="6"/>
    </row>
    <row r="532" spans="1:8" x14ac:dyDescent="0.25">
      <c r="A532" t="s">
        <v>20</v>
      </c>
      <c r="B532" s="16">
        <v>32</v>
      </c>
      <c r="C532" s="16">
        <v>32</v>
      </c>
      <c r="D532" s="16">
        <v>0</v>
      </c>
      <c r="H532" s="6"/>
    </row>
    <row r="533" spans="1:8" x14ac:dyDescent="0.25">
      <c r="A533" t="s">
        <v>21</v>
      </c>
      <c r="B533" s="16">
        <f>SUM(B532)</f>
        <v>32</v>
      </c>
      <c r="C533" s="16">
        <f>SUM(C532)</f>
        <v>32</v>
      </c>
      <c r="D533" s="16">
        <f>SUM(D532)</f>
        <v>0</v>
      </c>
      <c r="H533" s="6"/>
    </row>
    <row r="534" spans="1:8" s="4" customFormat="1" x14ac:dyDescent="0.25">
      <c r="A534" s="4" t="s">
        <v>128</v>
      </c>
      <c r="B534" s="17">
        <f>+B533+B530+B526</f>
        <v>449443.77999999997</v>
      </c>
      <c r="C534" s="17">
        <f>+C533+C530+C526</f>
        <v>449443.77999999997</v>
      </c>
      <c r="D534" s="17">
        <f>+D533+D530+D526</f>
        <v>473046.15</v>
      </c>
      <c r="G534" s="5"/>
      <c r="H534" s="6"/>
    </row>
    <row r="535" spans="1:8" x14ac:dyDescent="0.25">
      <c r="B535" s="16"/>
      <c r="H535" s="6"/>
    </row>
    <row r="536" spans="1:8" s="4" customFormat="1" x14ac:dyDescent="0.25">
      <c r="A536" s="4" t="s">
        <v>129</v>
      </c>
      <c r="B536" s="17"/>
      <c r="C536" s="17"/>
      <c r="D536" s="17"/>
      <c r="G536" s="5"/>
      <c r="H536" s="6"/>
    </row>
    <row r="537" spans="1:8" x14ac:dyDescent="0.25">
      <c r="A537" t="s">
        <v>2</v>
      </c>
      <c r="B537" s="16">
        <v>54873.03</v>
      </c>
      <c r="C537" s="16">
        <v>54873.03</v>
      </c>
      <c r="D537" s="16">
        <v>56375</v>
      </c>
      <c r="H537" s="6"/>
    </row>
    <row r="538" spans="1:8" x14ac:dyDescent="0.25">
      <c r="A538" t="s">
        <v>3</v>
      </c>
      <c r="B538" s="16">
        <v>11065.82</v>
      </c>
      <c r="C538" s="16">
        <v>11065.82</v>
      </c>
      <c r="D538" s="16">
        <v>0</v>
      </c>
      <c r="H538" s="6"/>
    </row>
    <row r="539" spans="1:8" x14ac:dyDescent="0.25">
      <c r="A539" t="s">
        <v>4</v>
      </c>
      <c r="B539" s="16">
        <v>19569.849999999999</v>
      </c>
      <c r="C539" s="16">
        <v>19569.849999999999</v>
      </c>
      <c r="D539" s="16">
        <v>22881</v>
      </c>
      <c r="H539" s="6"/>
    </row>
    <row r="540" spans="1:8" x14ac:dyDescent="0.25">
      <c r="A540" t="s">
        <v>5</v>
      </c>
      <c r="B540" s="16">
        <f>SUM(B537:B539)</f>
        <v>85508.700000000012</v>
      </c>
      <c r="C540" s="16">
        <f>SUM(C537:C539)</f>
        <v>85508.700000000012</v>
      </c>
      <c r="D540" s="16">
        <f>SUM(D537:D539)</f>
        <v>79256</v>
      </c>
      <c r="H540" s="6"/>
    </row>
    <row r="541" spans="1:8" ht="9.9499999999999993" customHeight="1" x14ac:dyDescent="0.25">
      <c r="B541" s="16"/>
      <c r="H541" s="6"/>
    </row>
    <row r="542" spans="1:8" x14ac:dyDescent="0.25">
      <c r="A542" t="s">
        <v>19</v>
      </c>
      <c r="B542" s="16">
        <v>0</v>
      </c>
      <c r="C542" s="16">
        <v>0</v>
      </c>
      <c r="D542" s="16">
        <v>563</v>
      </c>
      <c r="H542" s="6"/>
    </row>
    <row r="543" spans="1:8" x14ac:dyDescent="0.25">
      <c r="A543" t="s">
        <v>6</v>
      </c>
      <c r="B543" s="16">
        <v>439.5</v>
      </c>
      <c r="C543" s="16">
        <v>439.5</v>
      </c>
      <c r="D543" s="16">
        <v>3150</v>
      </c>
      <c r="H543" s="6"/>
    </row>
    <row r="544" spans="1:8" x14ac:dyDescent="0.25">
      <c r="A544" t="s">
        <v>7</v>
      </c>
      <c r="B544" s="16">
        <v>1841.38</v>
      </c>
      <c r="C544" s="16">
        <v>1841.38</v>
      </c>
      <c r="D544" s="16">
        <v>1013</v>
      </c>
      <c r="H544" s="6"/>
    </row>
    <row r="545" spans="1:8" x14ac:dyDescent="0.25">
      <c r="A545" t="s">
        <v>8</v>
      </c>
      <c r="B545" s="16">
        <f>SUM(B542:B544)</f>
        <v>2280.88</v>
      </c>
      <c r="C545" s="16">
        <f>SUM(C542:C544)</f>
        <v>2280.88</v>
      </c>
      <c r="D545" s="16">
        <f>SUM(D542:D544)</f>
        <v>4726</v>
      </c>
      <c r="H545" s="6"/>
    </row>
    <row r="546" spans="1:8" x14ac:dyDescent="0.25">
      <c r="B546" s="16"/>
      <c r="H546" s="6"/>
    </row>
    <row r="547" spans="1:8" x14ac:dyDescent="0.25">
      <c r="A547" t="s">
        <v>24</v>
      </c>
      <c r="B547" s="16">
        <v>1394</v>
      </c>
      <c r="C547" s="16">
        <v>1394</v>
      </c>
      <c r="D547" s="16">
        <v>0</v>
      </c>
      <c r="H547" s="6"/>
    </row>
    <row r="548" spans="1:8" x14ac:dyDescent="0.25">
      <c r="A548" t="s">
        <v>25</v>
      </c>
      <c r="B548" s="16">
        <f>SUM(B547)</f>
        <v>1394</v>
      </c>
      <c r="C548" s="16">
        <f>SUM(C547)</f>
        <v>1394</v>
      </c>
      <c r="D548" s="16">
        <f>SUM(D547)</f>
        <v>0</v>
      </c>
      <c r="H548" s="6"/>
    </row>
    <row r="549" spans="1:8" s="4" customFormat="1" x14ac:dyDescent="0.25">
      <c r="A549" s="4" t="s">
        <v>130</v>
      </c>
      <c r="B549" s="17">
        <f>+B548+B545+B540</f>
        <v>89183.580000000016</v>
      </c>
      <c r="C549" s="17">
        <f>+C548+C545+C540</f>
        <v>89183.580000000016</v>
      </c>
      <c r="D549" s="17">
        <f>+D548+D545+D540</f>
        <v>83982</v>
      </c>
      <c r="G549" s="5"/>
      <c r="H549" s="6"/>
    </row>
    <row r="550" spans="1:8" x14ac:dyDescent="0.25">
      <c r="B550" s="16"/>
      <c r="H550" s="6"/>
    </row>
    <row r="551" spans="1:8" s="4" customFormat="1" x14ac:dyDescent="0.25">
      <c r="A551" s="4" t="s">
        <v>131</v>
      </c>
      <c r="B551" s="17"/>
      <c r="C551" s="17"/>
      <c r="D551" s="17"/>
      <c r="G551" s="5"/>
      <c r="H551" s="6"/>
    </row>
    <row r="552" spans="1:8" x14ac:dyDescent="0.25">
      <c r="A552" t="s">
        <v>2</v>
      </c>
      <c r="B552" s="16">
        <v>157981.18</v>
      </c>
      <c r="C552" s="16">
        <v>157981.18</v>
      </c>
      <c r="D552" s="16">
        <v>228033.5</v>
      </c>
      <c r="H552" s="6"/>
    </row>
    <row r="553" spans="1:8" x14ac:dyDescent="0.25">
      <c r="A553" t="s">
        <v>4</v>
      </c>
      <c r="B553" s="16">
        <v>44750.15</v>
      </c>
      <c r="C553" s="16">
        <v>44750.15</v>
      </c>
      <c r="D553" s="16">
        <v>48101.5</v>
      </c>
      <c r="H553" s="6"/>
    </row>
    <row r="554" spans="1:8" x14ac:dyDescent="0.25">
      <c r="A554" t="s">
        <v>5</v>
      </c>
      <c r="B554" s="16">
        <f>SUM(B552:B553)</f>
        <v>202731.33</v>
      </c>
      <c r="C554" s="16">
        <f>SUM(C552:C553)</f>
        <v>202731.33</v>
      </c>
      <c r="D554" s="16">
        <f>SUM(D552:D553)</f>
        <v>276135</v>
      </c>
      <c r="H554" s="6"/>
    </row>
    <row r="555" spans="1:8" ht="9.9499999999999993" customHeight="1" x14ac:dyDescent="0.25">
      <c r="B555" s="16"/>
      <c r="H555" s="6"/>
    </row>
    <row r="556" spans="1:8" x14ac:dyDescent="0.25">
      <c r="A556" t="s">
        <v>19</v>
      </c>
      <c r="B556" s="16">
        <v>919.61</v>
      </c>
      <c r="C556" s="16">
        <v>919.61</v>
      </c>
      <c r="D556" s="16">
        <v>375</v>
      </c>
      <c r="H556" s="6"/>
    </row>
    <row r="557" spans="1:8" x14ac:dyDescent="0.25">
      <c r="A557" t="s">
        <v>6</v>
      </c>
      <c r="B557" s="16">
        <v>965.89</v>
      </c>
      <c r="C557" s="16">
        <v>965.89</v>
      </c>
      <c r="D557" s="16">
        <v>5450</v>
      </c>
      <c r="H557" s="6"/>
    </row>
    <row r="558" spans="1:8" x14ac:dyDescent="0.25">
      <c r="A558" t="s">
        <v>7</v>
      </c>
      <c r="B558" s="16">
        <v>3807.77</v>
      </c>
      <c r="C558" s="16">
        <v>3807.77</v>
      </c>
      <c r="D558" s="16">
        <v>574</v>
      </c>
      <c r="H558" s="6"/>
    </row>
    <row r="559" spans="1:8" x14ac:dyDescent="0.25">
      <c r="A559" t="s">
        <v>8</v>
      </c>
      <c r="B559" s="16">
        <f>SUM(B556:B558)</f>
        <v>5693.27</v>
      </c>
      <c r="C559" s="16">
        <f>SUM(C556:C558)</f>
        <v>5693.27</v>
      </c>
      <c r="D559" s="16">
        <f>SUM(D556:D558)</f>
        <v>6399</v>
      </c>
      <c r="H559" s="6"/>
    </row>
    <row r="560" spans="1:8" s="4" customFormat="1" x14ac:dyDescent="0.25">
      <c r="A560" s="4" t="s">
        <v>132</v>
      </c>
      <c r="B560" s="17">
        <f>+B559+B554</f>
        <v>208424.59999999998</v>
      </c>
      <c r="C560" s="17">
        <f>+C559+C554</f>
        <v>208424.59999999998</v>
      </c>
      <c r="D560" s="17">
        <f>+D559+D554</f>
        <v>282534</v>
      </c>
      <c r="G560" s="5"/>
      <c r="H560" s="6"/>
    </row>
    <row r="561" spans="1:8" x14ac:dyDescent="0.25">
      <c r="B561" s="16"/>
      <c r="H561" s="6"/>
    </row>
    <row r="562" spans="1:8" s="4" customFormat="1" x14ac:dyDescent="0.25">
      <c r="A562" s="4" t="s">
        <v>133</v>
      </c>
      <c r="B562" s="17"/>
      <c r="C562" s="17"/>
      <c r="D562" s="17"/>
      <c r="G562" s="5"/>
      <c r="H562" s="6"/>
    </row>
    <row r="563" spans="1:8" x14ac:dyDescent="0.25">
      <c r="A563" t="s">
        <v>2</v>
      </c>
      <c r="B563" s="16">
        <v>139158.76999999999</v>
      </c>
      <c r="C563" s="16">
        <v>139158.76999999999</v>
      </c>
      <c r="D563" s="16">
        <v>197833.51</v>
      </c>
      <c r="H563" s="6"/>
    </row>
    <row r="564" spans="1:8" x14ac:dyDescent="0.25">
      <c r="A564" t="s">
        <v>4</v>
      </c>
      <c r="B564" s="16">
        <v>40866.660000000003</v>
      </c>
      <c r="C564" s="16">
        <v>40866.660000000003</v>
      </c>
      <c r="D564" s="16">
        <v>41007</v>
      </c>
      <c r="H564" s="6"/>
    </row>
    <row r="565" spans="1:8" x14ac:dyDescent="0.25">
      <c r="A565" t="s">
        <v>5</v>
      </c>
      <c r="B565" s="16">
        <f>SUM(B563:B564)</f>
        <v>180025.43</v>
      </c>
      <c r="C565" s="16">
        <f>SUM(C563:C564)</f>
        <v>180025.43</v>
      </c>
      <c r="D565" s="16">
        <f>SUM(D563:D564)</f>
        <v>238840.51</v>
      </c>
      <c r="H565" s="6"/>
    </row>
    <row r="566" spans="1:8" ht="9.9499999999999993" customHeight="1" x14ac:dyDescent="0.25">
      <c r="B566" s="16"/>
      <c r="H566" s="6"/>
    </row>
    <row r="567" spans="1:8" x14ac:dyDescent="0.25">
      <c r="A567" t="s">
        <v>6</v>
      </c>
      <c r="B567" s="16">
        <v>25</v>
      </c>
      <c r="C567" s="16">
        <v>25</v>
      </c>
      <c r="D567" s="16">
        <v>68</v>
      </c>
      <c r="H567" s="6"/>
    </row>
    <row r="568" spans="1:8" x14ac:dyDescent="0.25">
      <c r="A568" t="s">
        <v>7</v>
      </c>
      <c r="B568" s="16">
        <v>557.32000000000005</v>
      </c>
      <c r="C568" s="16">
        <v>557.32000000000005</v>
      </c>
      <c r="D568" s="16">
        <v>540</v>
      </c>
      <c r="H568" s="6"/>
    </row>
    <row r="569" spans="1:8" x14ac:dyDescent="0.25">
      <c r="A569" t="s">
        <v>8</v>
      </c>
      <c r="B569" s="16">
        <f>SUM(B567:B568)</f>
        <v>582.32000000000005</v>
      </c>
      <c r="C569" s="16">
        <f>SUM(C567:C568)</f>
        <v>582.32000000000005</v>
      </c>
      <c r="D569" s="16">
        <f>SUM(D567:D568)</f>
        <v>608</v>
      </c>
      <c r="H569" s="6"/>
    </row>
    <row r="570" spans="1:8" s="4" customFormat="1" x14ac:dyDescent="0.25">
      <c r="A570" s="4" t="s">
        <v>134</v>
      </c>
      <c r="B570" s="17">
        <f>+B569+B565</f>
        <v>180607.75</v>
      </c>
      <c r="C570" s="17">
        <f>+C569+C565</f>
        <v>180607.75</v>
      </c>
      <c r="D570" s="17">
        <f>+D569+D565</f>
        <v>239448.51</v>
      </c>
      <c r="G570" s="5"/>
      <c r="H570" s="6"/>
    </row>
    <row r="571" spans="1:8" x14ac:dyDescent="0.25">
      <c r="B571" s="16"/>
      <c r="H571" s="6"/>
    </row>
    <row r="572" spans="1:8" s="4" customFormat="1" x14ac:dyDescent="0.25">
      <c r="A572" s="4" t="s">
        <v>135</v>
      </c>
      <c r="B572" s="17"/>
      <c r="C572" s="17"/>
      <c r="D572" s="17"/>
      <c r="G572" s="5"/>
      <c r="H572" s="6"/>
    </row>
    <row r="573" spans="1:8" x14ac:dyDescent="0.25">
      <c r="A573" t="s">
        <v>2</v>
      </c>
      <c r="B573" s="16">
        <v>127923.31</v>
      </c>
      <c r="C573" s="16">
        <v>127923.31</v>
      </c>
      <c r="D573" s="16">
        <v>272280.62</v>
      </c>
      <c r="H573" s="6"/>
    </row>
    <row r="574" spans="1:8" x14ac:dyDescent="0.25">
      <c r="A574" t="s">
        <v>4</v>
      </c>
      <c r="B574" s="16">
        <v>34948.93</v>
      </c>
      <c r="C574" s="16">
        <v>34948.93</v>
      </c>
      <c r="D574" s="16">
        <v>55597.33</v>
      </c>
      <c r="H574" s="6"/>
    </row>
    <row r="575" spans="1:8" x14ac:dyDescent="0.25">
      <c r="A575" t="s">
        <v>5</v>
      </c>
      <c r="B575" s="16">
        <f>SUM(B573:B574)</f>
        <v>162872.24</v>
      </c>
      <c r="C575" s="16">
        <f>SUM(C573:C574)</f>
        <v>162872.24</v>
      </c>
      <c r="D575" s="16">
        <f>SUM(D573:D574)</f>
        <v>327877.95</v>
      </c>
      <c r="H575" s="6"/>
    </row>
    <row r="576" spans="1:8" ht="9.9499999999999993" customHeight="1" x14ac:dyDescent="0.25">
      <c r="B576" s="16"/>
      <c r="H576" s="6"/>
    </row>
    <row r="577" spans="1:8" x14ac:dyDescent="0.25">
      <c r="A577" t="s">
        <v>19</v>
      </c>
      <c r="B577" s="16">
        <v>361.32</v>
      </c>
      <c r="C577" s="16">
        <v>361.32</v>
      </c>
      <c r="D577" s="16">
        <v>469</v>
      </c>
      <c r="H577" s="6"/>
    </row>
    <row r="578" spans="1:8" x14ac:dyDescent="0.25">
      <c r="A578" t="s">
        <v>6</v>
      </c>
      <c r="B578" s="16">
        <v>30</v>
      </c>
      <c r="C578" s="16">
        <v>30</v>
      </c>
      <c r="D578" s="16">
        <v>68</v>
      </c>
      <c r="H578" s="6"/>
    </row>
    <row r="579" spans="1:8" x14ac:dyDescent="0.25">
      <c r="A579" t="s">
        <v>7</v>
      </c>
      <c r="B579" s="16">
        <v>126</v>
      </c>
      <c r="C579" s="16">
        <v>126</v>
      </c>
      <c r="D579" s="16">
        <v>135</v>
      </c>
      <c r="H579" s="6"/>
    </row>
    <row r="580" spans="1:8" x14ac:dyDescent="0.25">
      <c r="A580" t="s">
        <v>8</v>
      </c>
      <c r="B580" s="16">
        <f>SUM(B577:B579)</f>
        <v>517.31999999999994</v>
      </c>
      <c r="C580" s="16">
        <f>SUM(C577:C579)</f>
        <v>517.31999999999994</v>
      </c>
      <c r="D580" s="16">
        <f>SUM(D577:D579)</f>
        <v>672</v>
      </c>
      <c r="H580" s="6"/>
    </row>
    <row r="581" spans="1:8" s="4" customFormat="1" x14ac:dyDescent="0.25">
      <c r="A581" s="4" t="s">
        <v>136</v>
      </c>
      <c r="B581" s="17">
        <f>+B575+B580</f>
        <v>163389.56</v>
      </c>
      <c r="C581" s="17">
        <f>+C575+C580</f>
        <v>163389.56</v>
      </c>
      <c r="D581" s="17">
        <f>+D575+D580</f>
        <v>328549.95</v>
      </c>
      <c r="G581" s="5"/>
      <c r="H581" s="6"/>
    </row>
    <row r="582" spans="1:8" x14ac:dyDescent="0.25">
      <c r="B582" s="16"/>
      <c r="H582" s="6"/>
    </row>
    <row r="583" spans="1:8" s="4" customFormat="1" x14ac:dyDescent="0.25">
      <c r="A583" s="4" t="s">
        <v>137</v>
      </c>
      <c r="B583" s="17"/>
      <c r="C583" s="17"/>
      <c r="D583" s="17"/>
      <c r="G583" s="5"/>
      <c r="H583" s="6"/>
    </row>
    <row r="584" spans="1:8" x14ac:dyDescent="0.25">
      <c r="A584" t="s">
        <v>2</v>
      </c>
      <c r="B584" s="16">
        <v>119958.82</v>
      </c>
      <c r="C584" s="16">
        <v>119958.82</v>
      </c>
      <c r="D584" s="16">
        <v>147621.04999999999</v>
      </c>
      <c r="H584" s="6"/>
    </row>
    <row r="585" spans="1:8" x14ac:dyDescent="0.25">
      <c r="A585" t="s">
        <v>4</v>
      </c>
      <c r="B585" s="16">
        <v>47935.83</v>
      </c>
      <c r="C585" s="16">
        <v>47935.83</v>
      </c>
      <c r="D585" s="16">
        <v>55413</v>
      </c>
      <c r="H585" s="6"/>
    </row>
    <row r="586" spans="1:8" x14ac:dyDescent="0.25">
      <c r="A586" t="s">
        <v>5</v>
      </c>
      <c r="B586" s="16">
        <f>SUM(B584:B585)</f>
        <v>167894.65000000002</v>
      </c>
      <c r="C586" s="16">
        <f>SUM(C584:C585)</f>
        <v>167894.65000000002</v>
      </c>
      <c r="D586" s="16">
        <f>SUM(D584:D585)</f>
        <v>203034.05</v>
      </c>
      <c r="H586" s="6"/>
    </row>
    <row r="587" spans="1:8" ht="9.9499999999999993" customHeight="1" x14ac:dyDescent="0.25">
      <c r="B587" s="16"/>
      <c r="H587" s="6"/>
    </row>
    <row r="588" spans="1:8" x14ac:dyDescent="0.25">
      <c r="A588" t="s">
        <v>19</v>
      </c>
      <c r="B588" s="16">
        <v>0</v>
      </c>
      <c r="C588" s="16">
        <v>0</v>
      </c>
      <c r="D588" s="16">
        <v>375</v>
      </c>
      <c r="H588" s="6"/>
    </row>
    <row r="589" spans="1:8" x14ac:dyDescent="0.25">
      <c r="A589" t="s">
        <v>6</v>
      </c>
      <c r="B589" s="16">
        <v>42.5</v>
      </c>
      <c r="C589" s="16">
        <v>42.5</v>
      </c>
      <c r="D589" s="16">
        <v>388</v>
      </c>
      <c r="H589" s="6"/>
    </row>
    <row r="590" spans="1:8" x14ac:dyDescent="0.25">
      <c r="A590" t="s">
        <v>7</v>
      </c>
      <c r="B590" s="16">
        <v>714.64</v>
      </c>
      <c r="C590" s="16">
        <v>714.64</v>
      </c>
      <c r="D590" s="16">
        <v>675</v>
      </c>
      <c r="H590" s="6"/>
    </row>
    <row r="591" spans="1:8" x14ac:dyDescent="0.25">
      <c r="A591" t="s">
        <v>8</v>
      </c>
      <c r="B591" s="16">
        <f>SUM(B588:B590)</f>
        <v>757.14</v>
      </c>
      <c r="C591" s="16">
        <f>SUM(C588:C590)</f>
        <v>757.14</v>
      </c>
      <c r="D591" s="16">
        <f>SUM(D588:D590)</f>
        <v>1438</v>
      </c>
      <c r="H591" s="6"/>
    </row>
    <row r="592" spans="1:8" s="4" customFormat="1" x14ac:dyDescent="0.25">
      <c r="A592" s="4" t="s">
        <v>138</v>
      </c>
      <c r="B592" s="17">
        <f>+B586+B591</f>
        <v>168651.79000000004</v>
      </c>
      <c r="C592" s="17">
        <f>+C586+C591</f>
        <v>168651.79000000004</v>
      </c>
      <c r="D592" s="17">
        <f>+D586+D591</f>
        <v>204472.05</v>
      </c>
      <c r="G592" s="5"/>
      <c r="H592" s="6"/>
    </row>
    <row r="593" spans="1:8" x14ac:dyDescent="0.25">
      <c r="B593" s="16"/>
      <c r="H593" s="6"/>
    </row>
    <row r="594" spans="1:8" s="4" customFormat="1" x14ac:dyDescent="0.25">
      <c r="A594" s="4" t="s">
        <v>139</v>
      </c>
      <c r="B594" s="17"/>
      <c r="C594" s="17"/>
      <c r="D594" s="17"/>
      <c r="G594" s="5"/>
      <c r="H594" s="6"/>
    </row>
    <row r="595" spans="1:8" x14ac:dyDescent="0.25">
      <c r="A595" t="s">
        <v>3</v>
      </c>
      <c r="B595" s="16">
        <v>6084.28</v>
      </c>
      <c r="C595" s="16">
        <v>6084.28</v>
      </c>
      <c r="D595" s="16">
        <v>0</v>
      </c>
      <c r="H595" s="6"/>
    </row>
    <row r="596" spans="1:8" x14ac:dyDescent="0.25">
      <c r="A596" t="s">
        <v>5</v>
      </c>
      <c r="B596" s="16">
        <f>SUM(B595)</f>
        <v>6084.28</v>
      </c>
      <c r="C596" s="16">
        <f>SUM(C595)</f>
        <v>6084.28</v>
      </c>
      <c r="D596" s="16">
        <f>SUM(D595)</f>
        <v>0</v>
      </c>
      <c r="H596" s="6"/>
    </row>
    <row r="597" spans="1:8" ht="9.9499999999999993" customHeight="1" x14ac:dyDescent="0.25">
      <c r="B597" s="16"/>
      <c r="H597" s="6"/>
    </row>
    <row r="598" spans="1:8" x14ac:dyDescent="0.25">
      <c r="A598" t="s">
        <v>6</v>
      </c>
      <c r="B598" s="16">
        <v>261.55</v>
      </c>
      <c r="C598" s="16">
        <v>261.55</v>
      </c>
      <c r="D598" s="16">
        <v>194</v>
      </c>
      <c r="H598" s="6"/>
    </row>
    <row r="599" spans="1:8" x14ac:dyDescent="0.25">
      <c r="A599" t="s">
        <v>7</v>
      </c>
      <c r="B599" s="16">
        <v>31.5</v>
      </c>
      <c r="C599" s="16">
        <v>31.5</v>
      </c>
      <c r="D599" s="16">
        <v>270</v>
      </c>
      <c r="H599" s="6"/>
    </row>
    <row r="600" spans="1:8" x14ac:dyDescent="0.25">
      <c r="A600" t="s">
        <v>8</v>
      </c>
      <c r="B600" s="16">
        <f>SUM(B598:B599)</f>
        <v>293.05</v>
      </c>
      <c r="C600" s="16">
        <f>SUM(C598:C599)</f>
        <v>293.05</v>
      </c>
      <c r="D600" s="16">
        <f>SUM(D598:D599)</f>
        <v>464</v>
      </c>
      <c r="H600" s="6"/>
    </row>
    <row r="601" spans="1:8" s="4" customFormat="1" x14ac:dyDescent="0.25">
      <c r="A601" s="4" t="s">
        <v>140</v>
      </c>
      <c r="B601" s="17">
        <f>+B596+B600</f>
        <v>6377.33</v>
      </c>
      <c r="C601" s="17">
        <f>+C596+C600</f>
        <v>6377.33</v>
      </c>
      <c r="D601" s="17">
        <f>+D596+D600</f>
        <v>464</v>
      </c>
      <c r="G601" s="5"/>
      <c r="H601" s="6"/>
    </row>
    <row r="602" spans="1:8" x14ac:dyDescent="0.25">
      <c r="B602" s="16"/>
      <c r="H602" s="6"/>
    </row>
    <row r="603" spans="1:8" s="4" customFormat="1" x14ac:dyDescent="0.25">
      <c r="A603" s="4" t="s">
        <v>141</v>
      </c>
      <c r="B603" s="17"/>
      <c r="C603" s="17"/>
      <c r="D603" s="17"/>
      <c r="G603" s="5"/>
      <c r="H603" s="6"/>
    </row>
    <row r="604" spans="1:8" x14ac:dyDescent="0.25">
      <c r="A604" t="s">
        <v>6</v>
      </c>
      <c r="B604" s="16">
        <v>0</v>
      </c>
      <c r="C604" s="16">
        <v>0</v>
      </c>
      <c r="D604" s="16">
        <v>0</v>
      </c>
      <c r="H604" s="6"/>
    </row>
    <row r="605" spans="1:8" x14ac:dyDescent="0.25">
      <c r="A605" t="s">
        <v>7</v>
      </c>
      <c r="B605" s="16">
        <v>0</v>
      </c>
      <c r="C605" s="16">
        <v>0</v>
      </c>
      <c r="D605" s="16">
        <v>0</v>
      </c>
      <c r="H605" s="6"/>
    </row>
    <row r="606" spans="1:8" x14ac:dyDescent="0.25">
      <c r="A606" t="s">
        <v>8</v>
      </c>
      <c r="B606" s="16">
        <f>SUM(B604:B605)</f>
        <v>0</v>
      </c>
      <c r="C606" s="16">
        <v>0</v>
      </c>
      <c r="D606" s="16">
        <v>0</v>
      </c>
      <c r="H606" s="6"/>
    </row>
    <row r="607" spans="1:8" s="4" customFormat="1" x14ac:dyDescent="0.25">
      <c r="A607" s="4" t="s">
        <v>142</v>
      </c>
      <c r="B607" s="17">
        <v>0</v>
      </c>
      <c r="C607" s="17">
        <v>0</v>
      </c>
      <c r="D607" s="17">
        <v>0</v>
      </c>
      <c r="G607" s="5"/>
      <c r="H607" s="6"/>
    </row>
    <row r="608" spans="1:8" x14ac:dyDescent="0.25">
      <c r="B608" s="16"/>
      <c r="H608" s="6"/>
    </row>
    <row r="609" spans="1:8" s="4" customFormat="1" x14ac:dyDescent="0.25">
      <c r="A609" s="4" t="s">
        <v>143</v>
      </c>
      <c r="B609" s="17"/>
      <c r="C609" s="17"/>
      <c r="D609" s="17"/>
      <c r="G609" s="5"/>
      <c r="H609" s="6"/>
    </row>
    <row r="610" spans="1:8" x14ac:dyDescent="0.25">
      <c r="A610" t="s">
        <v>19</v>
      </c>
      <c r="B610" s="16">
        <v>0</v>
      </c>
      <c r="C610" s="16">
        <v>0</v>
      </c>
      <c r="D610" s="16">
        <v>113</v>
      </c>
      <c r="H610" s="6"/>
    </row>
    <row r="611" spans="1:8" x14ac:dyDescent="0.25">
      <c r="A611" t="s">
        <v>8</v>
      </c>
      <c r="B611" s="16">
        <v>0</v>
      </c>
      <c r="C611" s="16">
        <v>0</v>
      </c>
      <c r="D611" s="16">
        <v>113</v>
      </c>
      <c r="H611" s="6"/>
    </row>
    <row r="612" spans="1:8" s="4" customFormat="1" x14ac:dyDescent="0.25">
      <c r="A612" s="4" t="s">
        <v>144</v>
      </c>
      <c r="B612" s="17">
        <v>0</v>
      </c>
      <c r="C612" s="17">
        <v>0</v>
      </c>
      <c r="D612" s="17">
        <v>113</v>
      </c>
      <c r="G612" s="5"/>
      <c r="H612" s="6"/>
    </row>
    <row r="613" spans="1:8" x14ac:dyDescent="0.25">
      <c r="B613" s="16"/>
      <c r="H613" s="6"/>
    </row>
    <row r="614" spans="1:8" s="4" customFormat="1" x14ac:dyDescent="0.25">
      <c r="A614" s="4" t="s">
        <v>145</v>
      </c>
      <c r="B614" s="17"/>
      <c r="C614" s="17"/>
      <c r="D614" s="17"/>
      <c r="G614" s="5"/>
      <c r="H614" s="6"/>
    </row>
    <row r="615" spans="1:8" x14ac:dyDescent="0.25">
      <c r="A615" t="s">
        <v>6</v>
      </c>
      <c r="B615" s="16">
        <v>1023</v>
      </c>
      <c r="C615" s="16">
        <v>1023</v>
      </c>
      <c r="D615" s="16">
        <v>1350</v>
      </c>
      <c r="H615" s="6"/>
    </row>
    <row r="616" spans="1:8" x14ac:dyDescent="0.25">
      <c r="A616" t="s">
        <v>7</v>
      </c>
      <c r="B616" s="16">
        <v>8774.5300000000007</v>
      </c>
      <c r="C616" s="16">
        <v>8774.5300000000007</v>
      </c>
      <c r="D616" s="16">
        <v>8775</v>
      </c>
      <c r="H616" s="6"/>
    </row>
    <row r="617" spans="1:8" x14ac:dyDescent="0.25">
      <c r="A617" t="s">
        <v>8</v>
      </c>
      <c r="B617" s="16">
        <f>SUM(B615:B616)</f>
        <v>9797.5300000000007</v>
      </c>
      <c r="C617" s="16">
        <f>SUM(C615:C616)</f>
        <v>9797.5300000000007</v>
      </c>
      <c r="D617" s="16">
        <f>SUM(D615:D616)</f>
        <v>10125</v>
      </c>
      <c r="H617" s="6"/>
    </row>
    <row r="618" spans="1:8" s="4" customFormat="1" x14ac:dyDescent="0.25">
      <c r="A618" s="4" t="s">
        <v>146</v>
      </c>
      <c r="B618" s="17">
        <f>+B617</f>
        <v>9797.5300000000007</v>
      </c>
      <c r="C618" s="17">
        <f>+C617</f>
        <v>9797.5300000000007</v>
      </c>
      <c r="D618" s="17">
        <f>+D617</f>
        <v>10125</v>
      </c>
      <c r="G618" s="5"/>
      <c r="H618" s="6"/>
    </row>
    <row r="619" spans="1:8" x14ac:dyDescent="0.25">
      <c r="B619" s="16"/>
      <c r="H619" s="6"/>
    </row>
    <row r="620" spans="1:8" s="4" customFormat="1" x14ac:dyDescent="0.25">
      <c r="A620" s="4" t="s">
        <v>147</v>
      </c>
      <c r="B620" s="17"/>
      <c r="C620" s="17"/>
      <c r="D620" s="17"/>
      <c r="G620" s="5"/>
      <c r="H620" s="6"/>
    </row>
    <row r="621" spans="1:8" x14ac:dyDescent="0.25">
      <c r="A621" t="s">
        <v>2</v>
      </c>
      <c r="B621" s="16">
        <v>191390.77</v>
      </c>
      <c r="C621" s="16">
        <v>191390.77</v>
      </c>
      <c r="D621" s="16">
        <v>263350.25</v>
      </c>
      <c r="H621" s="6"/>
    </row>
    <row r="622" spans="1:8" x14ac:dyDescent="0.25">
      <c r="A622" t="s">
        <v>3</v>
      </c>
      <c r="B622" s="16">
        <v>16982.16</v>
      </c>
      <c r="C622" s="16">
        <v>16982.16</v>
      </c>
      <c r="D622" s="16">
        <v>23000</v>
      </c>
      <c r="H622" s="6"/>
    </row>
    <row r="623" spans="1:8" x14ac:dyDescent="0.25">
      <c r="A623" t="s">
        <v>4</v>
      </c>
      <c r="B623" s="16">
        <v>47226.400000000001</v>
      </c>
      <c r="C623" s="16">
        <v>47226.400000000001</v>
      </c>
      <c r="D623" s="16">
        <v>78826.880000000005</v>
      </c>
      <c r="H623" s="6"/>
    </row>
    <row r="624" spans="1:8" x14ac:dyDescent="0.25">
      <c r="A624" t="s">
        <v>5</v>
      </c>
      <c r="B624" s="16">
        <f>SUM(B621:B623)</f>
        <v>255599.33</v>
      </c>
      <c r="C624" s="16">
        <f>SUM(C621:C623)</f>
        <v>255599.33</v>
      </c>
      <c r="D624" s="16">
        <f>SUM(D621:D623)</f>
        <v>365177.13</v>
      </c>
      <c r="H624" s="6"/>
    </row>
    <row r="625" spans="1:8" ht="9.9499999999999993" customHeight="1" x14ac:dyDescent="0.25">
      <c r="B625" s="16"/>
      <c r="H625" s="6"/>
    </row>
    <row r="626" spans="1:8" x14ac:dyDescent="0.25">
      <c r="A626" t="s">
        <v>19</v>
      </c>
      <c r="B626" s="16">
        <v>810</v>
      </c>
      <c r="C626" s="16">
        <v>810</v>
      </c>
      <c r="D626" s="16">
        <v>0</v>
      </c>
      <c r="H626" s="6"/>
    </row>
    <row r="627" spans="1:8" x14ac:dyDescent="0.25">
      <c r="A627" t="s">
        <v>6</v>
      </c>
      <c r="B627" s="16">
        <v>3157.39</v>
      </c>
      <c r="C627" s="16">
        <v>3157.39</v>
      </c>
      <c r="D627" s="16">
        <v>6600</v>
      </c>
      <c r="H627" s="6"/>
    </row>
    <row r="628" spans="1:8" x14ac:dyDescent="0.25">
      <c r="A628" t="s">
        <v>7</v>
      </c>
      <c r="B628" s="16">
        <v>6346.19</v>
      </c>
      <c r="C628" s="16">
        <v>6346.19</v>
      </c>
      <c r="D628" s="16">
        <v>5850</v>
      </c>
      <c r="H628" s="6"/>
    </row>
    <row r="629" spans="1:8" x14ac:dyDescent="0.25">
      <c r="A629" t="s">
        <v>8</v>
      </c>
      <c r="B629" s="16">
        <f>SUM(B626:B628)</f>
        <v>10313.58</v>
      </c>
      <c r="C629" s="16">
        <f>SUM(C626:C628)</f>
        <v>10313.58</v>
      </c>
      <c r="D629" s="16">
        <f>SUM(D626:D628)</f>
        <v>12450</v>
      </c>
      <c r="H629" s="6"/>
    </row>
    <row r="630" spans="1:8" s="4" customFormat="1" x14ac:dyDescent="0.25">
      <c r="A630" s="4" t="s">
        <v>148</v>
      </c>
      <c r="B630" s="17">
        <f>+B624+B629</f>
        <v>265912.90999999997</v>
      </c>
      <c r="C630" s="17">
        <f>+C624+C629</f>
        <v>265912.90999999997</v>
      </c>
      <c r="D630" s="17">
        <f>+D624+D629</f>
        <v>377627.13</v>
      </c>
      <c r="G630" s="5"/>
      <c r="H630" s="6"/>
    </row>
    <row r="631" spans="1:8" x14ac:dyDescent="0.25">
      <c r="B631" s="16"/>
      <c r="H631" s="6"/>
    </row>
    <row r="632" spans="1:8" s="4" customFormat="1" x14ac:dyDescent="0.25">
      <c r="A632" s="4" t="s">
        <v>149</v>
      </c>
      <c r="B632" s="17"/>
      <c r="C632" s="17"/>
      <c r="D632" s="17"/>
      <c r="G632" s="5"/>
      <c r="H632" s="6"/>
    </row>
    <row r="633" spans="1:8" x14ac:dyDescent="0.25">
      <c r="A633" t="s">
        <v>2</v>
      </c>
      <c r="B633" s="16">
        <v>228958.01</v>
      </c>
      <c r="C633" s="16">
        <v>228958.01</v>
      </c>
      <c r="D633" s="16">
        <v>205248.4</v>
      </c>
      <c r="H633" s="6"/>
    </row>
    <row r="634" spans="1:8" x14ac:dyDescent="0.25">
      <c r="A634" t="s">
        <v>3</v>
      </c>
      <c r="B634" s="16">
        <v>5121.2700000000004</v>
      </c>
      <c r="C634" s="16">
        <v>5121.2700000000004</v>
      </c>
      <c r="D634" s="16">
        <v>0</v>
      </c>
      <c r="H634" s="6"/>
    </row>
    <row r="635" spans="1:8" x14ac:dyDescent="0.25">
      <c r="A635" t="s">
        <v>4</v>
      </c>
      <c r="B635" s="16">
        <v>94538.14</v>
      </c>
      <c r="C635" s="16">
        <v>94538.14</v>
      </c>
      <c r="D635" s="16">
        <v>86227</v>
      </c>
      <c r="H635" s="6"/>
    </row>
    <row r="636" spans="1:8" x14ac:dyDescent="0.25">
      <c r="A636" t="s">
        <v>5</v>
      </c>
      <c r="B636" s="16">
        <f>SUM(B633:B635)</f>
        <v>328617.42</v>
      </c>
      <c r="C636" s="16">
        <f>SUM(C633:C635)</f>
        <v>328617.42</v>
      </c>
      <c r="D636" s="16">
        <f>SUM(D633:D635)</f>
        <v>291475.40000000002</v>
      </c>
      <c r="H636" s="6"/>
    </row>
    <row r="637" spans="1:8" ht="9.9499999999999993" customHeight="1" x14ac:dyDescent="0.25">
      <c r="B637" s="16"/>
      <c r="H637" s="6"/>
    </row>
    <row r="638" spans="1:8" x14ac:dyDescent="0.25">
      <c r="A638" t="s">
        <v>6</v>
      </c>
      <c r="B638" s="16">
        <v>32760</v>
      </c>
      <c r="C638" s="16">
        <v>32760</v>
      </c>
      <c r="D638" s="16">
        <v>31500</v>
      </c>
      <c r="H638" s="6"/>
    </row>
    <row r="639" spans="1:8" x14ac:dyDescent="0.25">
      <c r="A639" t="s">
        <v>7</v>
      </c>
      <c r="B639" s="16">
        <v>253.97</v>
      </c>
      <c r="C639" s="16">
        <v>253.97</v>
      </c>
      <c r="D639" s="16">
        <v>388</v>
      </c>
      <c r="H639" s="6"/>
    </row>
    <row r="640" spans="1:8" x14ac:dyDescent="0.25">
      <c r="A640" t="s">
        <v>8</v>
      </c>
      <c r="B640" s="16">
        <f>SUM(B638:B639)</f>
        <v>33013.97</v>
      </c>
      <c r="C640" s="16">
        <f>SUM(C638:C639)</f>
        <v>33013.97</v>
      </c>
      <c r="D640" s="16">
        <f>SUM(D638:D639)</f>
        <v>31888</v>
      </c>
      <c r="H640" s="6"/>
    </row>
    <row r="641" spans="1:8" s="4" customFormat="1" x14ac:dyDescent="0.25">
      <c r="A641" s="4" t="s">
        <v>150</v>
      </c>
      <c r="B641" s="17">
        <f>+B636+B640</f>
        <v>361631.39</v>
      </c>
      <c r="C641" s="17">
        <f>+C636+C640</f>
        <v>361631.39</v>
      </c>
      <c r="D641" s="17">
        <f>+D636+D640</f>
        <v>323363.40000000002</v>
      </c>
      <c r="G641" s="5"/>
      <c r="H641" s="6"/>
    </row>
    <row r="642" spans="1:8" x14ac:dyDescent="0.25">
      <c r="B642" s="16"/>
      <c r="H642" s="6"/>
    </row>
    <row r="643" spans="1:8" s="4" customFormat="1" x14ac:dyDescent="0.25">
      <c r="A643" s="4" t="s">
        <v>151</v>
      </c>
      <c r="B643" s="17"/>
      <c r="C643" s="17"/>
      <c r="D643" s="17"/>
      <c r="G643" s="5"/>
      <c r="H643" s="6"/>
    </row>
    <row r="644" spans="1:8" x14ac:dyDescent="0.25">
      <c r="A644" t="s">
        <v>19</v>
      </c>
      <c r="B644" s="16">
        <v>4559.4799999999996</v>
      </c>
      <c r="C644" s="16">
        <v>4559.4799999999996</v>
      </c>
      <c r="D644" s="16">
        <v>0</v>
      </c>
      <c r="H644" s="6"/>
    </row>
    <row r="645" spans="1:8" x14ac:dyDescent="0.25">
      <c r="A645" t="s">
        <v>6</v>
      </c>
      <c r="B645" s="16">
        <v>2081.6799999999998</v>
      </c>
      <c r="C645" s="16">
        <v>2081.6799999999998</v>
      </c>
      <c r="D645" s="16">
        <v>0</v>
      </c>
      <c r="H645" s="6"/>
    </row>
    <row r="646" spans="1:8" x14ac:dyDescent="0.25">
      <c r="A646" t="s">
        <v>7</v>
      </c>
      <c r="B646" s="16">
        <v>3813.7</v>
      </c>
      <c r="C646" s="16">
        <v>3813.7</v>
      </c>
      <c r="D646" s="16">
        <v>9000</v>
      </c>
      <c r="H646" s="6"/>
    </row>
    <row r="647" spans="1:8" x14ac:dyDescent="0.25">
      <c r="A647" t="s">
        <v>8</v>
      </c>
      <c r="B647" s="16">
        <f>SUM(B644:B646)</f>
        <v>10454.86</v>
      </c>
      <c r="C647" s="16">
        <f>SUM(C644:C646)</f>
        <v>10454.86</v>
      </c>
      <c r="D647" s="16">
        <f>SUM(D644:D646)</f>
        <v>9000</v>
      </c>
      <c r="H647" s="6"/>
    </row>
    <row r="648" spans="1:8" s="4" customFormat="1" x14ac:dyDescent="0.25">
      <c r="A648" s="4" t="s">
        <v>152</v>
      </c>
      <c r="B648" s="17">
        <f>+B647</f>
        <v>10454.86</v>
      </c>
      <c r="C648" s="17">
        <f>+C647</f>
        <v>10454.86</v>
      </c>
      <c r="D648" s="17">
        <f>+D647</f>
        <v>9000</v>
      </c>
      <c r="G648" s="5"/>
      <c r="H648" s="6"/>
    </row>
    <row r="649" spans="1:8" x14ac:dyDescent="0.25">
      <c r="B649" s="16"/>
      <c r="H649" s="6"/>
    </row>
    <row r="650" spans="1:8" s="4" customFormat="1" x14ac:dyDescent="0.25">
      <c r="A650" s="4" t="s">
        <v>153</v>
      </c>
      <c r="B650" s="17"/>
      <c r="C650" s="17"/>
      <c r="D650" s="17"/>
      <c r="G650" s="5"/>
      <c r="H650" s="6"/>
    </row>
    <row r="651" spans="1:8" x14ac:dyDescent="0.25">
      <c r="A651" t="s">
        <v>6</v>
      </c>
      <c r="B651" s="16">
        <v>3236.73</v>
      </c>
      <c r="C651" s="16">
        <v>3236.73</v>
      </c>
      <c r="D651" s="16">
        <v>3316</v>
      </c>
      <c r="H651" s="6"/>
    </row>
    <row r="652" spans="1:8" x14ac:dyDescent="0.25">
      <c r="A652" t="s">
        <v>8</v>
      </c>
      <c r="B652" s="16">
        <f>SUM(B651)</f>
        <v>3236.73</v>
      </c>
      <c r="C652" s="16">
        <v>3236.73</v>
      </c>
      <c r="D652" s="16">
        <v>3316</v>
      </c>
      <c r="H652" s="6"/>
    </row>
    <row r="653" spans="1:8" s="4" customFormat="1" x14ac:dyDescent="0.25">
      <c r="A653" s="4" t="s">
        <v>154</v>
      </c>
      <c r="B653" s="17">
        <v>3236.73</v>
      </c>
      <c r="C653" s="17">
        <v>3236.73</v>
      </c>
      <c r="D653" s="17">
        <v>3316</v>
      </c>
      <c r="G653" s="5"/>
      <c r="H653" s="6"/>
    </row>
    <row r="654" spans="1:8" x14ac:dyDescent="0.25">
      <c r="B654" s="16"/>
      <c r="H654" s="6"/>
    </row>
    <row r="655" spans="1:8" s="4" customFormat="1" x14ac:dyDescent="0.25">
      <c r="A655" s="4" t="s">
        <v>155</v>
      </c>
      <c r="B655" s="17"/>
      <c r="C655" s="17"/>
      <c r="D655" s="17"/>
      <c r="G655" s="5"/>
      <c r="H655" s="6"/>
    </row>
    <row r="656" spans="1:8" x14ac:dyDescent="0.25">
      <c r="A656" t="s">
        <v>2</v>
      </c>
      <c r="B656" s="16">
        <v>116666.88</v>
      </c>
      <c r="C656" s="16">
        <v>116666.88</v>
      </c>
      <c r="D656" s="16">
        <v>158767</v>
      </c>
      <c r="H656" s="6"/>
    </row>
    <row r="657" spans="1:8" x14ac:dyDescent="0.25">
      <c r="A657" t="s">
        <v>4</v>
      </c>
      <c r="B657" s="16">
        <v>44101.11</v>
      </c>
      <c r="C657" s="16">
        <v>44101.11</v>
      </c>
      <c r="D657" s="16">
        <v>66317</v>
      </c>
      <c r="H657" s="6"/>
    </row>
    <row r="658" spans="1:8" x14ac:dyDescent="0.25">
      <c r="A658" t="s">
        <v>5</v>
      </c>
      <c r="B658" s="16">
        <f>SUM(B656:B657)</f>
        <v>160767.99</v>
      </c>
      <c r="C658" s="16">
        <f>SUM(C656:C657)</f>
        <v>160767.99</v>
      </c>
      <c r="D658" s="16">
        <f>SUM(D656:D657)</f>
        <v>225084</v>
      </c>
      <c r="H658" s="6"/>
    </row>
    <row r="659" spans="1:8" ht="9.9499999999999993" customHeight="1" x14ac:dyDescent="0.25">
      <c r="B659" s="16"/>
      <c r="H659" s="6"/>
    </row>
    <row r="660" spans="1:8" x14ac:dyDescent="0.25">
      <c r="A660" t="s">
        <v>19</v>
      </c>
      <c r="B660" s="16">
        <v>5927.67</v>
      </c>
      <c r="C660" s="16">
        <v>5927.67</v>
      </c>
      <c r="D660" s="16">
        <v>7628</v>
      </c>
      <c r="H660" s="6"/>
    </row>
    <row r="661" spans="1:8" x14ac:dyDescent="0.25">
      <c r="A661" t="s">
        <v>6</v>
      </c>
      <c r="B661" s="16">
        <v>663.9</v>
      </c>
      <c r="C661" s="16">
        <v>663.9</v>
      </c>
      <c r="D661" s="16">
        <v>1282</v>
      </c>
      <c r="H661" s="6"/>
    </row>
    <row r="662" spans="1:8" x14ac:dyDescent="0.25">
      <c r="A662" t="s">
        <v>7</v>
      </c>
      <c r="B662" s="16">
        <v>9136.24</v>
      </c>
      <c r="C662" s="16">
        <v>9136.24</v>
      </c>
      <c r="D662" s="16">
        <v>9538</v>
      </c>
      <c r="H662" s="6"/>
    </row>
    <row r="663" spans="1:8" x14ac:dyDescent="0.25">
      <c r="A663" t="s">
        <v>8</v>
      </c>
      <c r="B663" s="16">
        <f>SUM(B660:B662)</f>
        <v>15727.81</v>
      </c>
      <c r="C663" s="16">
        <f>SUM(C660:C662)</f>
        <v>15727.81</v>
      </c>
      <c r="D663" s="16">
        <f>SUM(D660:D662)</f>
        <v>18448</v>
      </c>
      <c r="H663" s="6"/>
    </row>
    <row r="664" spans="1:8" ht="9.9499999999999993" customHeight="1" x14ac:dyDescent="0.25">
      <c r="B664" s="16"/>
      <c r="H664" s="6"/>
    </row>
    <row r="665" spans="1:8" x14ac:dyDescent="0.25">
      <c r="A665" t="s">
        <v>63</v>
      </c>
      <c r="B665" s="16">
        <v>0</v>
      </c>
      <c r="C665" s="16">
        <v>0</v>
      </c>
      <c r="D665" s="16">
        <v>25000</v>
      </c>
      <c r="H665" s="6"/>
    </row>
    <row r="666" spans="1:8" x14ac:dyDescent="0.25">
      <c r="A666" t="s">
        <v>21</v>
      </c>
      <c r="B666" s="16">
        <f>SUM(B665)</f>
        <v>0</v>
      </c>
      <c r="C666" s="16">
        <f>SUM(C665)</f>
        <v>0</v>
      </c>
      <c r="D666" s="16">
        <f>SUM(D665)</f>
        <v>25000</v>
      </c>
      <c r="H666" s="6"/>
    </row>
    <row r="667" spans="1:8" ht="9.9499999999999993" customHeight="1" x14ac:dyDescent="0.25">
      <c r="B667" s="16"/>
      <c r="H667" s="6"/>
    </row>
    <row r="668" spans="1:8" x14ac:dyDescent="0.25">
      <c r="A668" t="s">
        <v>24</v>
      </c>
      <c r="B668" s="16">
        <v>9841</v>
      </c>
      <c r="C668" s="16">
        <v>9841</v>
      </c>
      <c r="D668" s="16">
        <v>11550</v>
      </c>
      <c r="H668" s="6"/>
    </row>
    <row r="669" spans="1:8" x14ac:dyDescent="0.25">
      <c r="A669" t="s">
        <v>25</v>
      </c>
      <c r="B669" s="16">
        <f>SUM(B668)</f>
        <v>9841</v>
      </c>
      <c r="C669" s="16">
        <f>SUM(C668)</f>
        <v>9841</v>
      </c>
      <c r="D669" s="16">
        <f>SUM(D668)</f>
        <v>11550</v>
      </c>
      <c r="H669" s="6"/>
    </row>
    <row r="670" spans="1:8" s="4" customFormat="1" x14ac:dyDescent="0.25">
      <c r="A670" s="4" t="s">
        <v>156</v>
      </c>
      <c r="B670" s="17">
        <f>+B669+B663+B658+B666</f>
        <v>186336.8</v>
      </c>
      <c r="C670" s="17">
        <f>+C669+C663+C658+C666</f>
        <v>186336.8</v>
      </c>
      <c r="D670" s="17">
        <f>+D669+D663+D658+D666</f>
        <v>280082</v>
      </c>
      <c r="G670" s="5"/>
      <c r="H670" s="6"/>
    </row>
    <row r="671" spans="1:8" x14ac:dyDescent="0.25">
      <c r="B671" s="16"/>
      <c r="H671" s="6"/>
    </row>
    <row r="672" spans="1:8" s="4" customFormat="1" x14ac:dyDescent="0.25">
      <c r="A672" s="4" t="s">
        <v>157</v>
      </c>
      <c r="B672" s="17"/>
      <c r="C672" s="17"/>
      <c r="D672" s="17"/>
      <c r="G672" s="5"/>
      <c r="H672" s="6"/>
    </row>
    <row r="673" spans="1:8" x14ac:dyDescent="0.25">
      <c r="A673" t="s">
        <v>2</v>
      </c>
      <c r="B673" s="16">
        <v>503773.06</v>
      </c>
      <c r="C673" s="16">
        <v>503773.06</v>
      </c>
      <c r="D673" s="16">
        <v>518961.4</v>
      </c>
      <c r="H673" s="6"/>
    </row>
    <row r="674" spans="1:8" x14ac:dyDescent="0.25">
      <c r="A674" t="s">
        <v>3</v>
      </c>
      <c r="B674" s="16">
        <v>20907.04</v>
      </c>
      <c r="C674" s="16">
        <v>20907.04</v>
      </c>
      <c r="D674" s="16">
        <v>21112</v>
      </c>
      <c r="H674" s="6"/>
    </row>
    <row r="675" spans="1:8" x14ac:dyDescent="0.25">
      <c r="A675" t="s">
        <v>4</v>
      </c>
      <c r="B675" s="16">
        <v>231933.67</v>
      </c>
      <c r="C675" s="16">
        <v>231933.67</v>
      </c>
      <c r="D675" s="16">
        <v>246413</v>
      </c>
      <c r="H675" s="6"/>
    </row>
    <row r="676" spans="1:8" x14ac:dyDescent="0.25">
      <c r="A676" t="s">
        <v>5</v>
      </c>
      <c r="B676" s="16">
        <f>SUM(B673:B675)</f>
        <v>756613.77</v>
      </c>
      <c r="C676" s="16">
        <f>SUM(C673:C675)</f>
        <v>756613.77</v>
      </c>
      <c r="D676" s="16">
        <f>SUM(D673:D675)</f>
        <v>786486.4</v>
      </c>
      <c r="H676" s="6"/>
    </row>
    <row r="677" spans="1:8" ht="9.9499999999999993" customHeight="1" x14ac:dyDescent="0.25">
      <c r="B677" s="16"/>
      <c r="H677" s="6"/>
    </row>
    <row r="678" spans="1:8" x14ac:dyDescent="0.25">
      <c r="A678" t="s">
        <v>19</v>
      </c>
      <c r="B678" s="16">
        <v>1344.2</v>
      </c>
      <c r="C678" s="16">
        <v>1344.2</v>
      </c>
      <c r="D678" s="16">
        <v>2665</v>
      </c>
      <c r="H678" s="6"/>
    </row>
    <row r="679" spans="1:8" x14ac:dyDescent="0.25">
      <c r="A679" t="s">
        <v>6</v>
      </c>
      <c r="B679" s="16">
        <v>34284.18</v>
      </c>
      <c r="C679" s="16">
        <v>34284.18</v>
      </c>
      <c r="D679" s="16">
        <v>47817</v>
      </c>
      <c r="H679" s="6"/>
    </row>
    <row r="680" spans="1:8" x14ac:dyDescent="0.25">
      <c r="A680" t="s">
        <v>7</v>
      </c>
      <c r="B680" s="16">
        <v>5189.6499999999996</v>
      </c>
      <c r="C680" s="16">
        <v>5189.6499999999996</v>
      </c>
      <c r="D680" s="16">
        <v>4856</v>
      </c>
      <c r="H680" s="6"/>
    </row>
    <row r="681" spans="1:8" x14ac:dyDescent="0.25">
      <c r="A681" t="s">
        <v>8</v>
      </c>
      <c r="B681" s="16">
        <f>SUM(B678:B680)</f>
        <v>40818.03</v>
      </c>
      <c r="C681" s="16">
        <f>SUM(C678:C680)</f>
        <v>40818.03</v>
      </c>
      <c r="D681" s="16">
        <f>SUM(D678:D680)</f>
        <v>55338</v>
      </c>
      <c r="H681" s="6"/>
    </row>
    <row r="682" spans="1:8" ht="9.9499999999999993" customHeight="1" x14ac:dyDescent="0.25">
      <c r="B682" s="16"/>
      <c r="H682" s="6"/>
    </row>
    <row r="683" spans="1:8" x14ac:dyDescent="0.25">
      <c r="A683" t="s">
        <v>24</v>
      </c>
      <c r="B683" s="16">
        <v>1429.92</v>
      </c>
      <c r="C683" s="16">
        <v>1429.92</v>
      </c>
      <c r="D683" s="16">
        <v>0</v>
      </c>
      <c r="H683" s="6"/>
    </row>
    <row r="684" spans="1:8" x14ac:dyDescent="0.25">
      <c r="A684" t="s">
        <v>25</v>
      </c>
      <c r="B684" s="16">
        <f>SUM(B683)</f>
        <v>1429.92</v>
      </c>
      <c r="C684" s="16">
        <f>SUM(C683)</f>
        <v>1429.92</v>
      </c>
      <c r="D684" s="16">
        <f>SUM(D683)</f>
        <v>0</v>
      </c>
      <c r="H684" s="6"/>
    </row>
    <row r="685" spans="1:8" s="4" customFormat="1" x14ac:dyDescent="0.25">
      <c r="A685" s="4" t="s">
        <v>158</v>
      </c>
      <c r="B685" s="17">
        <f>+B676+B681+B684</f>
        <v>798861.72000000009</v>
      </c>
      <c r="C685" s="17">
        <f>+C676+C681+C684</f>
        <v>798861.72000000009</v>
      </c>
      <c r="D685" s="17">
        <f>+D676+D681+D684</f>
        <v>841824.4</v>
      </c>
      <c r="G685" s="5"/>
      <c r="H685" s="6"/>
    </row>
    <row r="686" spans="1:8" x14ac:dyDescent="0.25">
      <c r="B686" s="16"/>
      <c r="H686" s="6"/>
    </row>
    <row r="687" spans="1:8" s="4" customFormat="1" x14ac:dyDescent="0.25">
      <c r="A687" s="4" t="s">
        <v>159</v>
      </c>
      <c r="B687" s="17"/>
      <c r="C687" s="17"/>
      <c r="D687" s="17"/>
      <c r="G687" s="5"/>
      <c r="H687" s="6"/>
    </row>
    <row r="688" spans="1:8" x14ac:dyDescent="0.25">
      <c r="A688" t="s">
        <v>2</v>
      </c>
      <c r="B688" s="16">
        <v>3000</v>
      </c>
      <c r="C688" s="16">
        <v>3000</v>
      </c>
      <c r="D688" s="16">
        <v>5000</v>
      </c>
      <c r="H688" s="6"/>
    </row>
    <row r="689" spans="1:8" x14ac:dyDescent="0.25">
      <c r="A689" t="s">
        <v>4</v>
      </c>
      <c r="B689" s="16">
        <v>668.82</v>
      </c>
      <c r="C689" s="16">
        <v>668.82</v>
      </c>
      <c r="D689" s="16">
        <v>0</v>
      </c>
      <c r="H689" s="6"/>
    </row>
    <row r="690" spans="1:8" x14ac:dyDescent="0.25">
      <c r="A690" t="s">
        <v>5</v>
      </c>
      <c r="B690" s="16">
        <f>SUM(B688:B689)</f>
        <v>3668.82</v>
      </c>
      <c r="C690" s="16">
        <f>SUM(C688:C689)</f>
        <v>3668.82</v>
      </c>
      <c r="D690" s="16">
        <f>SUM(D688:D689)</f>
        <v>5000</v>
      </c>
      <c r="H690" s="6"/>
    </row>
    <row r="691" spans="1:8" ht="9.9499999999999993" customHeight="1" x14ac:dyDescent="0.25">
      <c r="B691" s="16"/>
      <c r="H691" s="6"/>
    </row>
    <row r="692" spans="1:8" x14ac:dyDescent="0.25">
      <c r="A692" t="s">
        <v>19</v>
      </c>
      <c r="B692" s="16">
        <v>10856.65</v>
      </c>
      <c r="C692" s="16">
        <v>10856.65</v>
      </c>
      <c r="D692" s="16">
        <v>9600</v>
      </c>
      <c r="H692" s="6"/>
    </row>
    <row r="693" spans="1:8" x14ac:dyDescent="0.25">
      <c r="A693" t="s">
        <v>6</v>
      </c>
      <c r="B693" s="16">
        <v>14.82</v>
      </c>
      <c r="C693" s="16">
        <v>14.82</v>
      </c>
      <c r="D693" s="16">
        <v>200</v>
      </c>
      <c r="H693" s="6"/>
    </row>
    <row r="694" spans="1:8" x14ac:dyDescent="0.25">
      <c r="A694" t="s">
        <v>8</v>
      </c>
      <c r="B694" s="16">
        <f>SUM(B692:B693)</f>
        <v>10871.47</v>
      </c>
      <c r="C694" s="16">
        <f>SUM(C692:C693)</f>
        <v>10871.47</v>
      </c>
      <c r="D694" s="16">
        <f>SUM(D692:D693)</f>
        <v>9800</v>
      </c>
      <c r="H694" s="6"/>
    </row>
    <row r="695" spans="1:8" s="4" customFormat="1" x14ac:dyDescent="0.25">
      <c r="A695" s="4" t="s">
        <v>160</v>
      </c>
      <c r="B695" s="17">
        <f>+B690+B694</f>
        <v>14540.289999999999</v>
      </c>
      <c r="C695" s="17">
        <f>+C690+C694</f>
        <v>14540.289999999999</v>
      </c>
      <c r="D695" s="17">
        <f>+D690+D694</f>
        <v>14800</v>
      </c>
      <c r="G695" s="5"/>
      <c r="H695" s="6"/>
    </row>
    <row r="696" spans="1:8" x14ac:dyDescent="0.25">
      <c r="B696" s="16"/>
      <c r="H696" s="6"/>
    </row>
    <row r="697" spans="1:8" s="4" customFormat="1" x14ac:dyDescent="0.25">
      <c r="A697" s="4" t="s">
        <v>161</v>
      </c>
      <c r="B697" s="17"/>
      <c r="C697" s="17"/>
      <c r="D697" s="17"/>
      <c r="G697" s="5"/>
      <c r="H697" s="6"/>
    </row>
    <row r="698" spans="1:8" x14ac:dyDescent="0.25">
      <c r="A698" t="s">
        <v>63</v>
      </c>
      <c r="B698" s="16">
        <v>9968.2999999999993</v>
      </c>
      <c r="C698" s="16">
        <v>9968.2999999999993</v>
      </c>
      <c r="D698" s="16">
        <v>24000</v>
      </c>
      <c r="H698" s="6"/>
    </row>
    <row r="699" spans="1:8" x14ac:dyDescent="0.25">
      <c r="A699" t="s">
        <v>21</v>
      </c>
      <c r="B699" s="16">
        <f>SUM(B698)</f>
        <v>9968.2999999999993</v>
      </c>
      <c r="C699" s="16">
        <v>9968.2999999999993</v>
      </c>
      <c r="D699" s="16">
        <v>24000</v>
      </c>
      <c r="H699" s="6"/>
    </row>
    <row r="700" spans="1:8" s="4" customFormat="1" x14ac:dyDescent="0.25">
      <c r="A700" s="4" t="s">
        <v>162</v>
      </c>
      <c r="B700" s="17">
        <v>9968.2999999999993</v>
      </c>
      <c r="C700" s="17">
        <v>9968.2999999999993</v>
      </c>
      <c r="D700" s="17">
        <v>24000</v>
      </c>
      <c r="G700" s="5"/>
      <c r="H700" s="6"/>
    </row>
    <row r="701" spans="1:8" x14ac:dyDescent="0.25">
      <c r="B701" s="16"/>
      <c r="H701" s="6"/>
    </row>
    <row r="702" spans="1:8" s="4" customFormat="1" x14ac:dyDescent="0.25">
      <c r="A702" s="4" t="s">
        <v>163</v>
      </c>
      <c r="B702" s="17"/>
      <c r="C702" s="17"/>
      <c r="D702" s="17"/>
      <c r="G702" s="5"/>
      <c r="H702" s="6"/>
    </row>
    <row r="703" spans="1:8" x14ac:dyDescent="0.25">
      <c r="A703" t="s">
        <v>2</v>
      </c>
      <c r="B703" s="16">
        <v>0</v>
      </c>
      <c r="C703" s="16">
        <v>0</v>
      </c>
      <c r="D703" s="16">
        <v>90740</v>
      </c>
      <c r="H703" s="6"/>
    </row>
    <row r="704" spans="1:8" x14ac:dyDescent="0.25">
      <c r="A704" t="s">
        <v>3</v>
      </c>
      <c r="B704" s="16">
        <v>0</v>
      </c>
      <c r="C704" s="16">
        <v>0</v>
      </c>
      <c r="D704" s="16">
        <v>25250</v>
      </c>
      <c r="H704" s="6"/>
    </row>
    <row r="705" spans="1:8" x14ac:dyDescent="0.25">
      <c r="A705" t="s">
        <v>5</v>
      </c>
      <c r="B705" s="16">
        <f>SUM(B703:B704)</f>
        <v>0</v>
      </c>
      <c r="C705" s="16">
        <f>SUM(C703:C704)</f>
        <v>0</v>
      </c>
      <c r="D705" s="16">
        <f>SUM(D703:D704)</f>
        <v>115990</v>
      </c>
      <c r="H705" s="6"/>
    </row>
    <row r="706" spans="1:8" ht="9.9499999999999993" customHeight="1" x14ac:dyDescent="0.25">
      <c r="B706" s="16"/>
      <c r="H706" s="6"/>
    </row>
    <row r="707" spans="1:8" x14ac:dyDescent="0.25">
      <c r="A707" t="s">
        <v>6</v>
      </c>
      <c r="B707" s="16">
        <v>28504.79</v>
      </c>
      <c r="C707" s="16">
        <v>28504.79</v>
      </c>
      <c r="D707" s="16">
        <v>47350</v>
      </c>
      <c r="H707" s="6"/>
    </row>
    <row r="708" spans="1:8" x14ac:dyDescent="0.25">
      <c r="A708" t="s">
        <v>8</v>
      </c>
      <c r="B708" s="16">
        <f>SUM(B707)</f>
        <v>28504.79</v>
      </c>
      <c r="C708" s="16">
        <f>SUM(C707)</f>
        <v>28504.79</v>
      </c>
      <c r="D708" s="16">
        <f>SUM(D707)</f>
        <v>47350</v>
      </c>
      <c r="H708" s="6"/>
    </row>
    <row r="709" spans="1:8" ht="9.9499999999999993" customHeight="1" x14ac:dyDescent="0.25">
      <c r="B709" s="16"/>
      <c r="H709" s="6"/>
    </row>
    <row r="710" spans="1:8" x14ac:dyDescent="0.25">
      <c r="A710" t="s">
        <v>20</v>
      </c>
      <c r="B710" s="16">
        <v>0</v>
      </c>
      <c r="C710" s="16">
        <v>0</v>
      </c>
      <c r="D710" s="16">
        <v>0</v>
      </c>
      <c r="H710" s="6"/>
    </row>
    <row r="711" spans="1:8" x14ac:dyDescent="0.25">
      <c r="A711" t="s">
        <v>21</v>
      </c>
      <c r="B711" s="16">
        <f>SUM(B710)</f>
        <v>0</v>
      </c>
      <c r="C711" s="16">
        <f>SUM(C710)</f>
        <v>0</v>
      </c>
      <c r="D711" s="16">
        <f>SUM(D710)</f>
        <v>0</v>
      </c>
      <c r="H711" s="6"/>
    </row>
    <row r="712" spans="1:8" s="4" customFormat="1" x14ac:dyDescent="0.25">
      <c r="A712" s="4" t="s">
        <v>164</v>
      </c>
      <c r="B712" s="17">
        <f>+B711+B708+B705</f>
        <v>28504.79</v>
      </c>
      <c r="C712" s="17">
        <f>+C711+C708+C705</f>
        <v>28504.79</v>
      </c>
      <c r="D712" s="17">
        <f>+D711+D708+D705</f>
        <v>163340</v>
      </c>
      <c r="G712" s="5"/>
      <c r="H712" s="6"/>
    </row>
    <row r="713" spans="1:8" x14ac:dyDescent="0.25">
      <c r="B713" s="16"/>
      <c r="H713" s="6"/>
    </row>
    <row r="714" spans="1:8" s="4" customFormat="1" x14ac:dyDescent="0.25">
      <c r="A714" s="4" t="s">
        <v>165</v>
      </c>
      <c r="B714" s="17"/>
      <c r="C714" s="17"/>
      <c r="D714" s="17"/>
      <c r="G714" s="5"/>
      <c r="H714" s="6"/>
    </row>
    <row r="715" spans="1:8" x14ac:dyDescent="0.25">
      <c r="A715" t="s">
        <v>6</v>
      </c>
      <c r="B715" s="16">
        <v>622369</v>
      </c>
      <c r="C715" s="16">
        <v>622369</v>
      </c>
      <c r="D715" s="16">
        <v>656000</v>
      </c>
      <c r="H715" s="6"/>
    </row>
    <row r="716" spans="1:8" x14ac:dyDescent="0.25">
      <c r="A716" t="s">
        <v>8</v>
      </c>
      <c r="B716" s="16">
        <v>622369</v>
      </c>
      <c r="C716" s="16">
        <v>622369</v>
      </c>
      <c r="D716" s="16">
        <v>656000</v>
      </c>
      <c r="H716" s="6"/>
    </row>
    <row r="717" spans="1:8" s="4" customFormat="1" x14ac:dyDescent="0.25">
      <c r="A717" s="4" t="s">
        <v>166</v>
      </c>
      <c r="B717" s="17">
        <v>622369</v>
      </c>
      <c r="C717" s="17">
        <v>622369</v>
      </c>
      <c r="D717" s="17">
        <v>656000</v>
      </c>
      <c r="G717" s="5"/>
      <c r="H717" s="6"/>
    </row>
    <row r="718" spans="1:8" x14ac:dyDescent="0.25">
      <c r="B718" s="16"/>
      <c r="H718" s="6"/>
    </row>
    <row r="719" spans="1:8" s="4" customFormat="1" x14ac:dyDescent="0.25">
      <c r="A719" s="4" t="s">
        <v>167</v>
      </c>
      <c r="B719" s="17"/>
      <c r="C719" s="17"/>
      <c r="D719" s="17"/>
      <c r="G719" s="5"/>
      <c r="H719" s="6"/>
    </row>
    <row r="720" spans="1:8" x14ac:dyDescent="0.25">
      <c r="A720" t="s">
        <v>6</v>
      </c>
      <c r="B720" s="16">
        <v>26074</v>
      </c>
      <c r="C720" s="16">
        <v>26074</v>
      </c>
      <c r="D720" s="16">
        <v>30000</v>
      </c>
      <c r="H720" s="6"/>
    </row>
    <row r="721" spans="1:8" x14ac:dyDescent="0.25">
      <c r="A721" t="s">
        <v>8</v>
      </c>
      <c r="B721" s="16">
        <v>26074</v>
      </c>
      <c r="C721" s="16">
        <v>26074</v>
      </c>
      <c r="D721" s="16">
        <v>30000</v>
      </c>
      <c r="H721" s="6"/>
    </row>
    <row r="722" spans="1:8" s="4" customFormat="1" x14ac:dyDescent="0.25">
      <c r="A722" s="4" t="s">
        <v>168</v>
      </c>
      <c r="B722" s="17">
        <v>26074</v>
      </c>
      <c r="C722" s="17">
        <v>26074</v>
      </c>
      <c r="D722" s="17">
        <v>30000</v>
      </c>
      <c r="G722" s="5"/>
      <c r="H722" s="6"/>
    </row>
    <row r="723" spans="1:8" x14ac:dyDescent="0.25">
      <c r="B723" s="16"/>
      <c r="H723" s="6"/>
    </row>
    <row r="724" spans="1:8" s="4" customFormat="1" x14ac:dyDescent="0.25">
      <c r="A724" s="4" t="s">
        <v>169</v>
      </c>
      <c r="B724" s="17"/>
      <c r="C724" s="17"/>
      <c r="D724" s="17"/>
      <c r="G724" s="5"/>
      <c r="H724" s="6"/>
    </row>
    <row r="725" spans="1:8" x14ac:dyDescent="0.25">
      <c r="A725" t="s">
        <v>4</v>
      </c>
      <c r="B725" s="16">
        <v>287051.09999999998</v>
      </c>
      <c r="C725" s="16">
        <v>287051.09999999998</v>
      </c>
      <c r="D725" s="16">
        <v>298300</v>
      </c>
      <c r="H725" s="6"/>
    </row>
    <row r="726" spans="1:8" x14ac:dyDescent="0.25">
      <c r="A726" t="s">
        <v>5</v>
      </c>
      <c r="B726" s="16">
        <v>287051.09999999998</v>
      </c>
      <c r="C726" s="16">
        <v>287051.09999999998</v>
      </c>
      <c r="D726" s="16">
        <v>298300</v>
      </c>
      <c r="H726" s="6"/>
    </row>
    <row r="727" spans="1:8" s="4" customFormat="1" x14ac:dyDescent="0.25">
      <c r="A727" s="4" t="s">
        <v>170</v>
      </c>
      <c r="B727" s="17">
        <v>287051.09999999998</v>
      </c>
      <c r="C727" s="17">
        <v>287051.09999999998</v>
      </c>
      <c r="D727" s="17">
        <v>298300</v>
      </c>
      <c r="G727" s="5"/>
      <c r="H727" s="6"/>
    </row>
    <row r="728" spans="1:8" x14ac:dyDescent="0.25">
      <c r="B728" s="16"/>
      <c r="H728" s="6"/>
    </row>
    <row r="729" spans="1:8" s="4" customFormat="1" x14ac:dyDescent="0.25">
      <c r="A729" s="4" t="s">
        <v>171</v>
      </c>
      <c r="B729" s="17"/>
      <c r="C729" s="17"/>
      <c r="D729" s="17"/>
      <c r="G729" s="5"/>
      <c r="H729" s="6"/>
    </row>
    <row r="730" spans="1:8" x14ac:dyDescent="0.25">
      <c r="A730" t="s">
        <v>2</v>
      </c>
      <c r="B730" s="16">
        <v>0</v>
      </c>
      <c r="C730" s="16">
        <v>0</v>
      </c>
      <c r="D730" s="16">
        <v>-150364</v>
      </c>
      <c r="H730" s="6"/>
    </row>
    <row r="731" spans="1:8" x14ac:dyDescent="0.25">
      <c r="A731" t="s">
        <v>4</v>
      </c>
      <c r="B731" s="16">
        <v>0</v>
      </c>
      <c r="C731" s="16">
        <v>0</v>
      </c>
      <c r="D731" s="16">
        <v>-48647</v>
      </c>
      <c r="H731" s="6"/>
    </row>
    <row r="732" spans="1:8" x14ac:dyDescent="0.25">
      <c r="A732" t="s">
        <v>5</v>
      </c>
      <c r="B732" s="16">
        <v>0</v>
      </c>
      <c r="C732" s="16">
        <v>0</v>
      </c>
      <c r="D732" s="16">
        <v>-199011</v>
      </c>
      <c r="H732" s="6"/>
    </row>
    <row r="733" spans="1:8" s="4" customFormat="1" x14ac:dyDescent="0.25">
      <c r="A733" s="4" t="s">
        <v>172</v>
      </c>
      <c r="B733" s="17">
        <v>0</v>
      </c>
      <c r="C733" s="17">
        <v>0</v>
      </c>
      <c r="D733" s="17">
        <v>-199011</v>
      </c>
      <c r="G733" s="5"/>
      <c r="H733" s="6"/>
    </row>
    <row r="734" spans="1:8" s="4" customFormat="1" x14ac:dyDescent="0.25">
      <c r="B734" s="17"/>
      <c r="C734" s="17"/>
      <c r="D734" s="17"/>
      <c r="G734" s="5"/>
      <c r="H734" s="6"/>
    </row>
    <row r="735" spans="1:8" s="1" customFormat="1" ht="18.75" x14ac:dyDescent="0.3">
      <c r="A735" s="1" t="s">
        <v>173</v>
      </c>
      <c r="B735" s="19">
        <f>+B459+B464+B469+B474+B482+B497+B512+B521+B534+B549+B560+B570+B581+B592+B601+B607+B612+B618+B630+B641+B648+B653+B670+B685+B695+B700+B712+B717+B722+B727+B733</f>
        <v>6084258.9899999993</v>
      </c>
      <c r="C735" s="19">
        <f>+C459+C464+C469+C474+C482+C497+C512+C521+C534+C549+C560+C570+C581+C592+C601+C607+C612+C618+C630+C641+C648+C653+C670+C685+C695+C700+C712+C717+C722+C727+C733</f>
        <v>6084258.9899999993</v>
      </c>
      <c r="D735" s="19">
        <f>+D459+D464+D469+D474+D482+D497+D512+D521+D534+D549+D560+D570+D581+D592+D601+D607+D612+D618+D630+D641+D648+D653+D670+D685+D695+D700+D712+D717+D722+D727+D733</f>
        <v>6727005.2600000007</v>
      </c>
      <c r="G735" s="2"/>
      <c r="H735" s="7"/>
    </row>
    <row r="736" spans="1:8" x14ac:dyDescent="0.25">
      <c r="B736" s="16"/>
      <c r="H736" s="6"/>
    </row>
    <row r="737" spans="1:8" s="1" customFormat="1" ht="18.75" x14ac:dyDescent="0.3">
      <c r="A737" s="1" t="s">
        <v>174</v>
      </c>
      <c r="B737" s="19"/>
      <c r="C737" s="19"/>
      <c r="D737" s="19"/>
      <c r="G737" s="2"/>
      <c r="H737" s="7"/>
    </row>
    <row r="738" spans="1:8" x14ac:dyDescent="0.25">
      <c r="B738" s="16"/>
      <c r="H738" s="6"/>
    </row>
    <row r="739" spans="1:8" s="4" customFormat="1" x14ac:dyDescent="0.25">
      <c r="A739" s="4" t="s">
        <v>175</v>
      </c>
      <c r="B739" s="17"/>
      <c r="C739" s="17"/>
      <c r="D739" s="17"/>
      <c r="G739" s="5"/>
      <c r="H739" s="6"/>
    </row>
    <row r="740" spans="1:8" x14ac:dyDescent="0.25">
      <c r="A740" t="s">
        <v>2</v>
      </c>
      <c r="B740" s="16">
        <v>279541.37</v>
      </c>
      <c r="C740" s="16">
        <v>279541.37</v>
      </c>
      <c r="D740" s="16">
        <v>276342.2</v>
      </c>
      <c r="H740" s="6"/>
    </row>
    <row r="741" spans="1:8" x14ac:dyDescent="0.25">
      <c r="A741" t="s">
        <v>3</v>
      </c>
      <c r="B741" s="16">
        <v>592.69000000000005</v>
      </c>
      <c r="C741" s="16">
        <v>592.69000000000005</v>
      </c>
      <c r="D741" s="16">
        <v>0</v>
      </c>
      <c r="H741" s="6"/>
    </row>
    <row r="742" spans="1:8" x14ac:dyDescent="0.25">
      <c r="A742" t="s">
        <v>4</v>
      </c>
      <c r="B742" s="16">
        <v>117931.15</v>
      </c>
      <c r="C742" s="16">
        <v>117931.15</v>
      </c>
      <c r="D742" s="16">
        <v>109146</v>
      </c>
      <c r="H742" s="6"/>
    </row>
    <row r="743" spans="1:8" x14ac:dyDescent="0.25">
      <c r="A743" t="s">
        <v>5</v>
      </c>
      <c r="B743" s="16">
        <f>SUM(B740:B742)</f>
        <v>398065.20999999996</v>
      </c>
      <c r="C743" s="16">
        <f>SUM(C740:C742)</f>
        <v>398065.20999999996</v>
      </c>
      <c r="D743" s="16">
        <f>SUM(D740:D742)</f>
        <v>385488.2</v>
      </c>
      <c r="H743" s="6"/>
    </row>
    <row r="744" spans="1:8" ht="9.9499999999999993" customHeight="1" x14ac:dyDescent="0.25">
      <c r="B744" s="16"/>
      <c r="H744" s="6"/>
    </row>
    <row r="745" spans="1:8" x14ac:dyDescent="0.25">
      <c r="A745" t="s">
        <v>19</v>
      </c>
      <c r="B745" s="16">
        <v>2088.63</v>
      </c>
      <c r="C745" s="16">
        <v>2088.63</v>
      </c>
      <c r="D745" s="16">
        <v>2344</v>
      </c>
      <c r="H745" s="6"/>
    </row>
    <row r="746" spans="1:8" x14ac:dyDescent="0.25">
      <c r="A746" t="s">
        <v>6</v>
      </c>
      <c r="B746" s="16">
        <v>801.1</v>
      </c>
      <c r="C746" s="16">
        <v>801.1</v>
      </c>
      <c r="D746" s="16">
        <v>1500</v>
      </c>
      <c r="H746" s="6"/>
    </row>
    <row r="747" spans="1:8" x14ac:dyDescent="0.25">
      <c r="A747" t="s">
        <v>7</v>
      </c>
      <c r="B747" s="16">
        <v>2477.6799999999998</v>
      </c>
      <c r="C747" s="16">
        <v>2477.6799999999998</v>
      </c>
      <c r="D747" s="16">
        <v>1688</v>
      </c>
      <c r="H747" s="6"/>
    </row>
    <row r="748" spans="1:8" x14ac:dyDescent="0.25">
      <c r="A748" t="s">
        <v>8</v>
      </c>
      <c r="B748" s="16">
        <f>SUM(B745:B747)</f>
        <v>5367.41</v>
      </c>
      <c r="C748" s="16">
        <f>SUM(C745:C747)</f>
        <v>5367.41</v>
      </c>
      <c r="D748" s="16">
        <f>SUM(D745:D747)</f>
        <v>5532</v>
      </c>
      <c r="H748" s="6"/>
    </row>
    <row r="749" spans="1:8" s="4" customFormat="1" x14ac:dyDescent="0.25">
      <c r="A749" s="4" t="s">
        <v>176</v>
      </c>
      <c r="B749" s="17">
        <f>+B748+B743</f>
        <v>403432.61999999994</v>
      </c>
      <c r="C749" s="17">
        <f>+C748+C743</f>
        <v>403432.61999999994</v>
      </c>
      <c r="D749" s="17">
        <f>+D748+D743</f>
        <v>391020.2</v>
      </c>
      <c r="G749" s="5"/>
      <c r="H749" s="6"/>
    </row>
    <row r="750" spans="1:8" x14ac:dyDescent="0.25">
      <c r="B750" s="16"/>
      <c r="H750" s="6"/>
    </row>
    <row r="751" spans="1:8" s="4" customFormat="1" x14ac:dyDescent="0.25">
      <c r="A751" s="4" t="s">
        <v>177</v>
      </c>
      <c r="B751" s="17"/>
      <c r="C751" s="17"/>
      <c r="D751" s="17"/>
      <c r="G751" s="5"/>
      <c r="H751" s="6"/>
    </row>
    <row r="752" spans="1:8" x14ac:dyDescent="0.25">
      <c r="A752" t="s">
        <v>19</v>
      </c>
      <c r="B752" s="16">
        <v>540</v>
      </c>
      <c r="C752" s="16">
        <v>540</v>
      </c>
      <c r="D752" s="16">
        <v>1500</v>
      </c>
      <c r="H752" s="6"/>
    </row>
    <row r="753" spans="1:8" x14ac:dyDescent="0.25">
      <c r="A753" t="s">
        <v>7</v>
      </c>
      <c r="B753" s="16">
        <v>453.77</v>
      </c>
      <c r="C753" s="16">
        <v>453.77</v>
      </c>
      <c r="D753" s="16">
        <v>375</v>
      </c>
      <c r="H753" s="6"/>
    </row>
    <row r="754" spans="1:8" x14ac:dyDescent="0.25">
      <c r="A754" t="s">
        <v>8</v>
      </c>
      <c r="B754" s="16">
        <f>SUM(B752:B753)</f>
        <v>993.77</v>
      </c>
      <c r="C754" s="16">
        <f>SUM(C752:C753)</f>
        <v>993.77</v>
      </c>
      <c r="D754" s="16">
        <f>SUM(D752:D753)</f>
        <v>1875</v>
      </c>
      <c r="H754" s="6"/>
    </row>
    <row r="755" spans="1:8" s="4" customFormat="1" x14ac:dyDescent="0.25">
      <c r="A755" s="4" t="s">
        <v>178</v>
      </c>
      <c r="B755" s="17">
        <f>+B754</f>
        <v>993.77</v>
      </c>
      <c r="C755" s="17">
        <f>+C754</f>
        <v>993.77</v>
      </c>
      <c r="D755" s="17">
        <f>+D754</f>
        <v>1875</v>
      </c>
      <c r="G755" s="5"/>
      <c r="H755" s="6"/>
    </row>
    <row r="756" spans="1:8" x14ac:dyDescent="0.25">
      <c r="B756" s="16"/>
      <c r="H756" s="6"/>
    </row>
    <row r="757" spans="1:8" s="4" customFormat="1" x14ac:dyDescent="0.25">
      <c r="A757" s="4" t="s">
        <v>179</v>
      </c>
      <c r="B757" s="17"/>
      <c r="C757" s="17"/>
      <c r="D757" s="17"/>
      <c r="G757" s="5"/>
      <c r="H757" s="6"/>
    </row>
    <row r="758" spans="1:8" x14ac:dyDescent="0.25">
      <c r="A758" t="s">
        <v>19</v>
      </c>
      <c r="B758" s="16">
        <v>5643.47</v>
      </c>
      <c r="C758" s="16">
        <v>5643.47</v>
      </c>
      <c r="D758" s="16">
        <v>6199</v>
      </c>
      <c r="H758" s="6"/>
    </row>
    <row r="759" spans="1:8" x14ac:dyDescent="0.25">
      <c r="A759" t="s">
        <v>6</v>
      </c>
      <c r="B759" s="16">
        <v>129</v>
      </c>
      <c r="C759" s="16">
        <v>129</v>
      </c>
      <c r="D759" s="16">
        <v>0</v>
      </c>
      <c r="H759" s="6"/>
    </row>
    <row r="760" spans="1:8" x14ac:dyDescent="0.25">
      <c r="A760" t="s">
        <v>7</v>
      </c>
      <c r="B760" s="16">
        <v>299</v>
      </c>
      <c r="C760" s="16">
        <v>299</v>
      </c>
      <c r="D760" s="16">
        <v>0</v>
      </c>
      <c r="H760" s="6"/>
    </row>
    <row r="761" spans="1:8" x14ac:dyDescent="0.25">
      <c r="A761" t="s">
        <v>8</v>
      </c>
      <c r="B761" s="16">
        <f>SUM(B758:B760)</f>
        <v>6071.47</v>
      </c>
      <c r="C761" s="16">
        <f>SUM(C758:C760)</f>
        <v>6071.47</v>
      </c>
      <c r="D761" s="16">
        <f>SUM(D758:D760)</f>
        <v>6199</v>
      </c>
      <c r="H761" s="6"/>
    </row>
    <row r="762" spans="1:8" s="4" customFormat="1" x14ac:dyDescent="0.25">
      <c r="A762" s="4" t="s">
        <v>180</v>
      </c>
      <c r="B762" s="17">
        <f>+B761</f>
        <v>6071.47</v>
      </c>
      <c r="C762" s="17">
        <f>+C761</f>
        <v>6071.47</v>
      </c>
      <c r="D762" s="17">
        <f>+D761</f>
        <v>6199</v>
      </c>
      <c r="G762" s="5"/>
      <c r="H762" s="6"/>
    </row>
    <row r="763" spans="1:8" x14ac:dyDescent="0.25">
      <c r="B763" s="16"/>
      <c r="H763" s="6"/>
    </row>
    <row r="764" spans="1:8" s="4" customFormat="1" x14ac:dyDescent="0.25">
      <c r="A764" s="4" t="s">
        <v>181</v>
      </c>
      <c r="B764" s="17"/>
      <c r="C764" s="17"/>
      <c r="D764" s="17"/>
      <c r="G764" s="5"/>
      <c r="H764" s="6"/>
    </row>
    <row r="765" spans="1:8" x14ac:dyDescent="0.25">
      <c r="A765" t="s">
        <v>2</v>
      </c>
      <c r="B765" s="16">
        <v>83315.070000000007</v>
      </c>
      <c r="C765" s="16">
        <v>83315.070000000007</v>
      </c>
      <c r="D765" s="16">
        <v>86438.25</v>
      </c>
      <c r="H765" s="6"/>
    </row>
    <row r="766" spans="1:8" x14ac:dyDescent="0.25">
      <c r="A766" t="s">
        <v>4</v>
      </c>
      <c r="B766" s="16">
        <v>28446.81</v>
      </c>
      <c r="C766" s="16">
        <v>28446.81</v>
      </c>
      <c r="D766" s="16">
        <v>30229</v>
      </c>
      <c r="H766" s="6"/>
    </row>
    <row r="767" spans="1:8" x14ac:dyDescent="0.25">
      <c r="A767" t="s">
        <v>5</v>
      </c>
      <c r="B767" s="16">
        <f>SUM(B765:B766)</f>
        <v>111761.88</v>
      </c>
      <c r="C767" s="16">
        <f>SUM(C765:C766)</f>
        <v>111761.88</v>
      </c>
      <c r="D767" s="16">
        <f>SUM(D765:D766)</f>
        <v>116667.25</v>
      </c>
      <c r="H767" s="6"/>
    </row>
    <row r="768" spans="1:8" ht="9.9499999999999993" customHeight="1" x14ac:dyDescent="0.25">
      <c r="B768" s="16"/>
      <c r="H768" s="6"/>
    </row>
    <row r="769" spans="1:8" x14ac:dyDescent="0.25">
      <c r="A769" t="s">
        <v>7</v>
      </c>
      <c r="B769" s="16">
        <v>0</v>
      </c>
      <c r="C769" s="16">
        <v>0</v>
      </c>
      <c r="D769" s="16">
        <v>169</v>
      </c>
      <c r="H769" s="6"/>
    </row>
    <row r="770" spans="1:8" x14ac:dyDescent="0.25">
      <c r="A770" t="s">
        <v>8</v>
      </c>
      <c r="B770" s="16">
        <f>SUM(B769)</f>
        <v>0</v>
      </c>
      <c r="C770" s="16">
        <f>SUM(C769)</f>
        <v>0</v>
      </c>
      <c r="D770" s="16">
        <f>SUM(D769)</f>
        <v>169</v>
      </c>
      <c r="H770" s="6"/>
    </row>
    <row r="771" spans="1:8" s="4" customFormat="1" x14ac:dyDescent="0.25">
      <c r="A771" s="4" t="s">
        <v>182</v>
      </c>
      <c r="B771" s="17">
        <f>+B770+B767</f>
        <v>111761.88</v>
      </c>
      <c r="C771" s="17">
        <f>+C770+C767</f>
        <v>111761.88</v>
      </c>
      <c r="D771" s="17">
        <f>+D770+D767</f>
        <v>116836.25</v>
      </c>
      <c r="G771" s="5"/>
      <c r="H771" s="6"/>
    </row>
    <row r="772" spans="1:8" x14ac:dyDescent="0.25">
      <c r="B772" s="16"/>
      <c r="H772" s="6"/>
    </row>
    <row r="773" spans="1:8" s="4" customFormat="1" x14ac:dyDescent="0.25">
      <c r="A773" s="4" t="s">
        <v>183</v>
      </c>
      <c r="B773" s="17"/>
      <c r="C773" s="17"/>
      <c r="D773" s="17"/>
      <c r="G773" s="5"/>
      <c r="H773" s="6"/>
    </row>
    <row r="774" spans="1:8" x14ac:dyDescent="0.25">
      <c r="A774" t="s">
        <v>2</v>
      </c>
      <c r="B774" s="16">
        <v>248957.48</v>
      </c>
      <c r="C774" s="16">
        <v>248957.48</v>
      </c>
      <c r="D774" s="16">
        <v>253061.2</v>
      </c>
      <c r="H774" s="6"/>
    </row>
    <row r="775" spans="1:8" x14ac:dyDescent="0.25">
      <c r="A775" t="s">
        <v>4</v>
      </c>
      <c r="B775" s="16">
        <v>98532.52</v>
      </c>
      <c r="C775" s="16">
        <v>98532.52</v>
      </c>
      <c r="D775" s="16">
        <v>111581</v>
      </c>
      <c r="H775" s="6"/>
    </row>
    <row r="776" spans="1:8" x14ac:dyDescent="0.25">
      <c r="A776" t="s">
        <v>5</v>
      </c>
      <c r="B776" s="16">
        <f>SUM(B774:B775)</f>
        <v>347490</v>
      </c>
      <c r="C776" s="16">
        <f>SUM(C774:C775)</f>
        <v>347490</v>
      </c>
      <c r="D776" s="16">
        <f>SUM(D774:D775)</f>
        <v>364642.2</v>
      </c>
      <c r="H776" s="6"/>
    </row>
    <row r="777" spans="1:8" ht="9.9499999999999993" customHeight="1" x14ac:dyDescent="0.25">
      <c r="B777" s="16"/>
      <c r="H777" s="6"/>
    </row>
    <row r="778" spans="1:8" x14ac:dyDescent="0.25">
      <c r="A778" t="s">
        <v>19</v>
      </c>
      <c r="B778" s="16">
        <v>3249.15</v>
      </c>
      <c r="C778" s="16">
        <v>3249.15</v>
      </c>
      <c r="D778" s="16">
        <v>0</v>
      </c>
      <c r="H778" s="6"/>
    </row>
    <row r="779" spans="1:8" x14ac:dyDescent="0.25">
      <c r="A779" t="s">
        <v>6</v>
      </c>
      <c r="B779" s="16">
        <v>3371.51</v>
      </c>
      <c r="C779" s="16">
        <v>3371.51</v>
      </c>
      <c r="D779" s="16">
        <v>7430</v>
      </c>
      <c r="H779" s="6"/>
    </row>
    <row r="780" spans="1:8" x14ac:dyDescent="0.25">
      <c r="A780" t="s">
        <v>7</v>
      </c>
      <c r="B780" s="16">
        <v>2725.24</v>
      </c>
      <c r="C780" s="16">
        <v>2725.24</v>
      </c>
      <c r="D780" s="16">
        <v>1013</v>
      </c>
      <c r="H780" s="6"/>
    </row>
    <row r="781" spans="1:8" x14ac:dyDescent="0.25">
      <c r="A781" t="s">
        <v>8</v>
      </c>
      <c r="B781" s="16">
        <f>SUM(B778:B780)</f>
        <v>9345.9</v>
      </c>
      <c r="C781" s="16">
        <f>SUM(C778:C780)</f>
        <v>9345.9</v>
      </c>
      <c r="D781" s="16">
        <f>SUM(D778:D780)</f>
        <v>8443</v>
      </c>
      <c r="H781" s="6"/>
    </row>
    <row r="782" spans="1:8" s="4" customFormat="1" x14ac:dyDescent="0.25">
      <c r="A782" s="4" t="s">
        <v>184</v>
      </c>
      <c r="B782" s="17">
        <f>+B781+B776</f>
        <v>356835.9</v>
      </c>
      <c r="C782" s="17">
        <f>+C781+C776</f>
        <v>356835.9</v>
      </c>
      <c r="D782" s="17">
        <f>+D781+D776</f>
        <v>373085.2</v>
      </c>
      <c r="G782" s="5"/>
      <c r="H782" s="6"/>
    </row>
    <row r="783" spans="1:8" x14ac:dyDescent="0.25">
      <c r="B783" s="16"/>
      <c r="H783" s="6"/>
    </row>
    <row r="784" spans="1:8" s="4" customFormat="1" x14ac:dyDescent="0.25">
      <c r="A784" s="4" t="s">
        <v>185</v>
      </c>
      <c r="B784" s="17"/>
      <c r="C784" s="17"/>
      <c r="D784" s="17"/>
      <c r="G784" s="5"/>
      <c r="H784" s="6"/>
    </row>
    <row r="785" spans="1:8" x14ac:dyDescent="0.25">
      <c r="A785" t="s">
        <v>19</v>
      </c>
      <c r="B785" s="16">
        <v>6680.93</v>
      </c>
      <c r="C785" s="16">
        <v>6680.93</v>
      </c>
      <c r="D785" s="16">
        <v>2626</v>
      </c>
      <c r="H785" s="6"/>
    </row>
    <row r="786" spans="1:8" x14ac:dyDescent="0.25">
      <c r="A786" t="s">
        <v>6</v>
      </c>
      <c r="B786" s="16">
        <v>6225.31</v>
      </c>
      <c r="C786" s="16">
        <v>6225.31</v>
      </c>
      <c r="D786" s="16">
        <v>10975</v>
      </c>
      <c r="H786" s="6"/>
    </row>
    <row r="787" spans="1:8" x14ac:dyDescent="0.25">
      <c r="A787" t="s">
        <v>7</v>
      </c>
      <c r="B787" s="16">
        <v>8733.41</v>
      </c>
      <c r="C787" s="16">
        <v>8733.41</v>
      </c>
      <c r="D787" s="16">
        <v>8100</v>
      </c>
      <c r="H787" s="6"/>
    </row>
    <row r="788" spans="1:8" x14ac:dyDescent="0.25">
      <c r="A788" t="s">
        <v>8</v>
      </c>
      <c r="B788" s="16">
        <f>SUM(B785:B787)</f>
        <v>21639.65</v>
      </c>
      <c r="C788" s="16">
        <f>SUM(C785:C787)</f>
        <v>21639.65</v>
      </c>
      <c r="D788" s="16">
        <f>SUM(D785:D787)</f>
        <v>21701</v>
      </c>
      <c r="H788" s="6"/>
    </row>
    <row r="789" spans="1:8" s="4" customFormat="1" x14ac:dyDescent="0.25">
      <c r="A789" s="4" t="s">
        <v>186</v>
      </c>
      <c r="B789" s="17">
        <f>+B788</f>
        <v>21639.65</v>
      </c>
      <c r="C789" s="17">
        <f>+C788</f>
        <v>21639.65</v>
      </c>
      <c r="D789" s="17">
        <f>+D788</f>
        <v>21701</v>
      </c>
      <c r="G789" s="5"/>
      <c r="H789" s="6"/>
    </row>
    <row r="790" spans="1:8" x14ac:dyDescent="0.25">
      <c r="B790" s="16"/>
      <c r="H790" s="6"/>
    </row>
    <row r="791" spans="1:8" s="4" customFormat="1" x14ac:dyDescent="0.25">
      <c r="A791" s="4" t="s">
        <v>187</v>
      </c>
      <c r="B791" s="17"/>
      <c r="C791" s="17"/>
      <c r="D791" s="17"/>
      <c r="G791" s="5"/>
      <c r="H791" s="6"/>
    </row>
    <row r="792" spans="1:8" x14ac:dyDescent="0.25">
      <c r="A792" t="s">
        <v>19</v>
      </c>
      <c r="B792" s="16">
        <v>-1343.9</v>
      </c>
      <c r="C792" s="16">
        <v>-1343.9</v>
      </c>
      <c r="D792" s="16">
        <v>3705</v>
      </c>
      <c r="H792" s="6"/>
    </row>
    <row r="793" spans="1:8" x14ac:dyDescent="0.25">
      <c r="A793" t="s">
        <v>6</v>
      </c>
      <c r="B793" s="16">
        <v>6778</v>
      </c>
      <c r="C793" s="16">
        <v>6778</v>
      </c>
      <c r="D793" s="16">
        <v>0</v>
      </c>
      <c r="H793" s="6"/>
    </row>
    <row r="794" spans="1:8" x14ac:dyDescent="0.25">
      <c r="A794" t="s">
        <v>7</v>
      </c>
      <c r="B794" s="16">
        <v>8074.5</v>
      </c>
      <c r="C794" s="16">
        <v>8074.5</v>
      </c>
      <c r="D794" s="16">
        <v>4500</v>
      </c>
      <c r="H794" s="6"/>
    </row>
    <row r="795" spans="1:8" x14ac:dyDescent="0.25">
      <c r="A795" t="s">
        <v>8</v>
      </c>
      <c r="B795" s="16">
        <f>SUM(B792:B794)</f>
        <v>13508.6</v>
      </c>
      <c r="C795" s="16">
        <f>SUM(C792:C794)</f>
        <v>13508.6</v>
      </c>
      <c r="D795" s="16">
        <f>SUM(D792:D794)</f>
        <v>8205</v>
      </c>
      <c r="H795" s="6"/>
    </row>
    <row r="796" spans="1:8" s="4" customFormat="1" x14ac:dyDescent="0.25">
      <c r="A796" s="4" t="s">
        <v>188</v>
      </c>
      <c r="B796" s="17">
        <f>+B795</f>
        <v>13508.6</v>
      </c>
      <c r="C796" s="17">
        <f>+C795</f>
        <v>13508.6</v>
      </c>
      <c r="D796" s="17">
        <f>+D795</f>
        <v>8205</v>
      </c>
      <c r="G796" s="5"/>
      <c r="H796" s="6"/>
    </row>
    <row r="797" spans="1:8" x14ac:dyDescent="0.25">
      <c r="B797" s="16"/>
      <c r="H797" s="6"/>
    </row>
    <row r="798" spans="1:8" s="4" customFormat="1" x14ac:dyDescent="0.25">
      <c r="A798" s="4" t="s">
        <v>189</v>
      </c>
      <c r="B798" s="17"/>
      <c r="C798" s="17"/>
      <c r="D798" s="17"/>
      <c r="G798" s="5"/>
      <c r="H798" s="6"/>
    </row>
    <row r="799" spans="1:8" x14ac:dyDescent="0.25">
      <c r="A799" t="s">
        <v>19</v>
      </c>
      <c r="B799" s="16">
        <v>16364.41</v>
      </c>
      <c r="C799" s="16">
        <v>16364.41</v>
      </c>
      <c r="D799" s="16">
        <v>7269</v>
      </c>
      <c r="H799" s="6"/>
    </row>
    <row r="800" spans="1:8" x14ac:dyDescent="0.25">
      <c r="A800" t="s">
        <v>6</v>
      </c>
      <c r="B800" s="16">
        <v>6000</v>
      </c>
      <c r="C800" s="16">
        <v>6000</v>
      </c>
      <c r="D800" s="16">
        <v>7380</v>
      </c>
      <c r="H800" s="6"/>
    </row>
    <row r="801" spans="1:8" x14ac:dyDescent="0.25">
      <c r="A801" t="s">
        <v>8</v>
      </c>
      <c r="B801" s="16">
        <f>SUM(B799:B800)</f>
        <v>22364.41</v>
      </c>
      <c r="C801" s="16">
        <f>SUM(C799:C800)</f>
        <v>22364.41</v>
      </c>
      <c r="D801" s="16">
        <f>SUM(D799:D800)</f>
        <v>14649</v>
      </c>
      <c r="H801" s="6"/>
    </row>
    <row r="802" spans="1:8" s="4" customFormat="1" x14ac:dyDescent="0.25">
      <c r="A802" s="4" t="s">
        <v>190</v>
      </c>
      <c r="B802" s="17">
        <f>+B801</f>
        <v>22364.41</v>
      </c>
      <c r="C802" s="17">
        <f>+C801</f>
        <v>22364.41</v>
      </c>
      <c r="D802" s="17">
        <f>+D801</f>
        <v>14649</v>
      </c>
      <c r="G802" s="5"/>
      <c r="H802" s="6"/>
    </row>
    <row r="803" spans="1:8" x14ac:dyDescent="0.25">
      <c r="B803" s="16"/>
      <c r="H803" s="6"/>
    </row>
    <row r="804" spans="1:8" s="4" customFormat="1" x14ac:dyDescent="0.25">
      <c r="A804" s="4" t="s">
        <v>191</v>
      </c>
      <c r="B804" s="17"/>
      <c r="C804" s="17"/>
      <c r="D804" s="17"/>
      <c r="G804" s="5"/>
      <c r="H804" s="6"/>
    </row>
    <row r="805" spans="1:8" x14ac:dyDescent="0.25">
      <c r="A805" t="s">
        <v>2</v>
      </c>
      <c r="B805" s="16">
        <v>71481.33</v>
      </c>
      <c r="C805" s="16">
        <v>71481.33</v>
      </c>
      <c r="D805" s="16">
        <v>83840</v>
      </c>
      <c r="H805" s="6"/>
    </row>
    <row r="806" spans="1:8" x14ac:dyDescent="0.25">
      <c r="A806" t="s">
        <v>3</v>
      </c>
      <c r="B806" s="16">
        <v>546</v>
      </c>
      <c r="C806" s="16">
        <v>546</v>
      </c>
      <c r="D806" s="16">
        <v>21840</v>
      </c>
      <c r="H806" s="6"/>
    </row>
    <row r="807" spans="1:8" x14ac:dyDescent="0.25">
      <c r="A807" t="s">
        <v>4</v>
      </c>
      <c r="B807" s="16">
        <v>21655.8</v>
      </c>
      <c r="C807" s="16">
        <v>21655.8</v>
      </c>
      <c r="D807" s="16">
        <v>23619</v>
      </c>
      <c r="H807" s="6"/>
    </row>
    <row r="808" spans="1:8" x14ac:dyDescent="0.25">
      <c r="A808" t="s">
        <v>5</v>
      </c>
      <c r="B808" s="16">
        <f>SUM(B805:B807)</f>
        <v>93683.13</v>
      </c>
      <c r="C808" s="16">
        <f>SUM(C805:C807)</f>
        <v>93683.13</v>
      </c>
      <c r="D808" s="16">
        <f>SUM(D805:D807)</f>
        <v>129299</v>
      </c>
      <c r="H808" s="6"/>
    </row>
    <row r="809" spans="1:8" ht="9.9499999999999993" customHeight="1" x14ac:dyDescent="0.25">
      <c r="B809" s="16"/>
      <c r="H809" s="6"/>
    </row>
    <row r="810" spans="1:8" x14ac:dyDescent="0.25">
      <c r="A810" t="s">
        <v>6</v>
      </c>
      <c r="B810" s="16">
        <v>0</v>
      </c>
      <c r="C810" s="16">
        <v>0</v>
      </c>
      <c r="D810" s="16">
        <v>68</v>
      </c>
      <c r="H810" s="6"/>
    </row>
    <row r="811" spans="1:8" x14ac:dyDescent="0.25">
      <c r="A811" t="s">
        <v>8</v>
      </c>
      <c r="B811" s="16">
        <f>SUM(B810)</f>
        <v>0</v>
      </c>
      <c r="C811" s="16">
        <f>SUM(C810)</f>
        <v>0</v>
      </c>
      <c r="D811" s="16">
        <f>SUM(D810)</f>
        <v>68</v>
      </c>
      <c r="H811" s="6"/>
    </row>
    <row r="812" spans="1:8" s="4" customFormat="1" x14ac:dyDescent="0.25">
      <c r="A812" s="4" t="s">
        <v>192</v>
      </c>
      <c r="B812" s="17">
        <f>+B808+B811</f>
        <v>93683.13</v>
      </c>
      <c r="C812" s="17">
        <f>+C808+C811</f>
        <v>93683.13</v>
      </c>
      <c r="D812" s="17">
        <f>+D808+D811</f>
        <v>129367</v>
      </c>
      <c r="G812" s="5"/>
      <c r="H812" s="6"/>
    </row>
    <row r="813" spans="1:8" x14ac:dyDescent="0.25">
      <c r="B813" s="16"/>
      <c r="H813" s="6"/>
    </row>
    <row r="814" spans="1:8" s="4" customFormat="1" x14ac:dyDescent="0.25">
      <c r="A814" s="4" t="s">
        <v>193</v>
      </c>
      <c r="B814" s="17"/>
      <c r="C814" s="17"/>
      <c r="D814" s="17"/>
      <c r="G814" s="5"/>
      <c r="H814" s="6"/>
    </row>
    <row r="815" spans="1:8" x14ac:dyDescent="0.25">
      <c r="A815" t="s">
        <v>2</v>
      </c>
      <c r="B815" s="16">
        <v>64904.83</v>
      </c>
      <c r="C815" s="16">
        <v>64904.83</v>
      </c>
      <c r="D815" s="16">
        <v>65782</v>
      </c>
      <c r="H815" s="6"/>
    </row>
    <row r="816" spans="1:8" x14ac:dyDescent="0.25">
      <c r="A816" t="s">
        <v>4</v>
      </c>
      <c r="B816" s="16">
        <v>14444.04</v>
      </c>
      <c r="C816" s="16">
        <v>14444.04</v>
      </c>
      <c r="D816" s="16">
        <v>10020</v>
      </c>
      <c r="H816" s="6"/>
    </row>
    <row r="817" spans="1:8" x14ac:dyDescent="0.25">
      <c r="A817" t="s">
        <v>5</v>
      </c>
      <c r="B817" s="16">
        <f>SUM(B815:B816)</f>
        <v>79348.87</v>
      </c>
      <c r="C817" s="16">
        <f>SUM(C815:C816)</f>
        <v>79348.87</v>
      </c>
      <c r="D817" s="16">
        <f>SUM(D815:D816)</f>
        <v>75802</v>
      </c>
      <c r="H817" s="6"/>
    </row>
    <row r="818" spans="1:8" s="4" customFormat="1" x14ac:dyDescent="0.25">
      <c r="A818" s="4" t="s">
        <v>194</v>
      </c>
      <c r="B818" s="17">
        <f>+B817</f>
        <v>79348.87</v>
      </c>
      <c r="C818" s="17">
        <f>+C817</f>
        <v>79348.87</v>
      </c>
      <c r="D818" s="17">
        <f>+D817</f>
        <v>75802</v>
      </c>
      <c r="G818" s="5"/>
      <c r="H818" s="6"/>
    </row>
    <row r="819" spans="1:8" x14ac:dyDescent="0.25">
      <c r="B819" s="16"/>
      <c r="H819" s="6"/>
    </row>
    <row r="820" spans="1:8" s="4" customFormat="1" x14ac:dyDescent="0.25">
      <c r="A820" s="4" t="s">
        <v>195</v>
      </c>
      <c r="B820" s="17"/>
      <c r="C820" s="17"/>
      <c r="D820" s="17"/>
      <c r="G820" s="5"/>
      <c r="H820" s="6"/>
    </row>
    <row r="821" spans="1:8" x14ac:dyDescent="0.25">
      <c r="A821" t="s">
        <v>2</v>
      </c>
      <c r="B821" s="16">
        <v>566949.51</v>
      </c>
      <c r="C821" s="16">
        <v>566949.51</v>
      </c>
      <c r="D821" s="16">
        <v>590479</v>
      </c>
      <c r="H821" s="6"/>
    </row>
    <row r="822" spans="1:8" x14ac:dyDescent="0.25">
      <c r="A822" t="s">
        <v>3</v>
      </c>
      <c r="B822" s="16">
        <v>4791.6499999999996</v>
      </c>
      <c r="C822" s="16">
        <v>4791.6499999999996</v>
      </c>
      <c r="D822" s="16">
        <v>0</v>
      </c>
      <c r="H822" s="6"/>
    </row>
    <row r="823" spans="1:8" x14ac:dyDescent="0.25">
      <c r="A823" t="s">
        <v>4</v>
      </c>
      <c r="B823" s="16">
        <v>239427.98</v>
      </c>
      <c r="C823" s="16">
        <v>239427.98</v>
      </c>
      <c r="D823" s="16">
        <v>267576</v>
      </c>
      <c r="H823" s="6"/>
    </row>
    <row r="824" spans="1:8" x14ac:dyDescent="0.25">
      <c r="A824" t="s">
        <v>5</v>
      </c>
      <c r="B824" s="16">
        <f>SUM(B821:B823)</f>
        <v>811169.14</v>
      </c>
      <c r="C824" s="16">
        <f>SUM(C821:C823)</f>
        <v>811169.14</v>
      </c>
      <c r="D824" s="16">
        <f>SUM(D821:D823)</f>
        <v>858055</v>
      </c>
      <c r="H824" s="6"/>
    </row>
    <row r="825" spans="1:8" ht="9.9499999999999993" customHeight="1" x14ac:dyDescent="0.25">
      <c r="B825" s="16"/>
      <c r="H825" s="6"/>
    </row>
    <row r="826" spans="1:8" x14ac:dyDescent="0.25">
      <c r="A826" t="s">
        <v>19</v>
      </c>
      <c r="B826" s="16">
        <v>1201.49</v>
      </c>
      <c r="C826" s="16">
        <v>1201.49</v>
      </c>
      <c r="D826" s="16">
        <v>1360</v>
      </c>
      <c r="H826" s="6"/>
    </row>
    <row r="827" spans="1:8" x14ac:dyDescent="0.25">
      <c r="A827" t="s">
        <v>6</v>
      </c>
      <c r="B827" s="16">
        <v>5521.52</v>
      </c>
      <c r="C827" s="16">
        <v>5521.52</v>
      </c>
      <c r="D827" s="16">
        <v>3508</v>
      </c>
      <c r="H827" s="6"/>
    </row>
    <row r="828" spans="1:8" x14ac:dyDescent="0.25">
      <c r="A828" t="s">
        <v>7</v>
      </c>
      <c r="B828" s="16">
        <v>2875.5</v>
      </c>
      <c r="C828" s="16">
        <v>2875.5</v>
      </c>
      <c r="D828" s="16">
        <v>3375</v>
      </c>
      <c r="H828" s="6"/>
    </row>
    <row r="829" spans="1:8" x14ac:dyDescent="0.25">
      <c r="A829" t="s">
        <v>8</v>
      </c>
      <c r="B829" s="16">
        <f>SUM(B826:B828)</f>
        <v>9598.51</v>
      </c>
      <c r="C829" s="16">
        <f>SUM(C826:C828)</f>
        <v>9598.51</v>
      </c>
      <c r="D829" s="16">
        <f>SUM(D826:D828)</f>
        <v>8243</v>
      </c>
      <c r="H829" s="6"/>
    </row>
    <row r="830" spans="1:8" s="4" customFormat="1" x14ac:dyDescent="0.25">
      <c r="A830" s="4" t="s">
        <v>196</v>
      </c>
      <c r="B830" s="17">
        <f>+B829+B824</f>
        <v>820767.65</v>
      </c>
      <c r="C830" s="17">
        <f>+C829+C824</f>
        <v>820767.65</v>
      </c>
      <c r="D830" s="17">
        <f>+D829+D824</f>
        <v>866298</v>
      </c>
      <c r="G830" s="5"/>
      <c r="H830" s="6"/>
    </row>
    <row r="831" spans="1:8" x14ac:dyDescent="0.25">
      <c r="B831" s="16"/>
      <c r="H831" s="6"/>
    </row>
    <row r="832" spans="1:8" s="4" customFormat="1" x14ac:dyDescent="0.25">
      <c r="A832" s="4" t="s">
        <v>197</v>
      </c>
      <c r="B832" s="17"/>
      <c r="C832" s="17"/>
      <c r="D832" s="17"/>
      <c r="G832" s="5"/>
      <c r="H832" s="6"/>
    </row>
    <row r="833" spans="1:8" x14ac:dyDescent="0.25">
      <c r="A833" t="s">
        <v>6</v>
      </c>
      <c r="B833" s="16">
        <v>155.05000000000001</v>
      </c>
      <c r="C833" s="16">
        <v>155.05000000000001</v>
      </c>
      <c r="D833" s="16">
        <v>63</v>
      </c>
      <c r="H833" s="6"/>
    </row>
    <row r="834" spans="1:8" x14ac:dyDescent="0.25">
      <c r="A834" t="s">
        <v>7</v>
      </c>
      <c r="B834" s="16">
        <v>0</v>
      </c>
      <c r="C834" s="16">
        <v>0</v>
      </c>
      <c r="D834" s="16">
        <v>50</v>
      </c>
      <c r="H834" s="6"/>
    </row>
    <row r="835" spans="1:8" x14ac:dyDescent="0.25">
      <c r="A835" t="s">
        <v>8</v>
      </c>
      <c r="B835" s="16">
        <f>SUM(B833:B834)</f>
        <v>155.05000000000001</v>
      </c>
      <c r="C835" s="16">
        <f>SUM(C833:C834)</f>
        <v>155.05000000000001</v>
      </c>
      <c r="D835" s="16">
        <f>SUM(D833:D834)</f>
        <v>113</v>
      </c>
      <c r="H835" s="6"/>
    </row>
    <row r="836" spans="1:8" s="4" customFormat="1" x14ac:dyDescent="0.25">
      <c r="A836" s="4" t="s">
        <v>198</v>
      </c>
      <c r="B836" s="17">
        <f>+B835</f>
        <v>155.05000000000001</v>
      </c>
      <c r="C836" s="17">
        <f>+C835</f>
        <v>155.05000000000001</v>
      </c>
      <c r="D836" s="17">
        <f>+D835</f>
        <v>113</v>
      </c>
      <c r="G836" s="5"/>
      <c r="H836" s="6"/>
    </row>
    <row r="837" spans="1:8" x14ac:dyDescent="0.25">
      <c r="B837" s="16"/>
      <c r="H837" s="6"/>
    </row>
    <row r="838" spans="1:8" s="4" customFormat="1" x14ac:dyDescent="0.25">
      <c r="A838" s="4" t="s">
        <v>199</v>
      </c>
      <c r="B838" s="17"/>
      <c r="C838" s="17"/>
      <c r="D838" s="17"/>
      <c r="G838" s="5"/>
      <c r="H838" s="6"/>
    </row>
    <row r="839" spans="1:8" x14ac:dyDescent="0.25">
      <c r="A839" t="s">
        <v>2</v>
      </c>
      <c r="B839" s="16">
        <v>592286.62</v>
      </c>
      <c r="C839" s="16">
        <v>592286.62</v>
      </c>
      <c r="D839" s="16">
        <v>623440</v>
      </c>
      <c r="H839" s="6"/>
    </row>
    <row r="840" spans="1:8" x14ac:dyDescent="0.25">
      <c r="A840" t="s">
        <v>3</v>
      </c>
      <c r="B840" s="16">
        <v>680.6</v>
      </c>
      <c r="C840" s="16">
        <v>680.6</v>
      </c>
      <c r="D840" s="16">
        <v>0</v>
      </c>
      <c r="H840" s="6"/>
    </row>
    <row r="841" spans="1:8" x14ac:dyDescent="0.25">
      <c r="A841" t="s">
        <v>4</v>
      </c>
      <c r="B841" s="16">
        <v>231975.46</v>
      </c>
      <c r="C841" s="16">
        <v>231975.46</v>
      </c>
      <c r="D841" s="16">
        <v>284051</v>
      </c>
      <c r="H841" s="6"/>
    </row>
    <row r="842" spans="1:8" x14ac:dyDescent="0.25">
      <c r="A842" t="s">
        <v>5</v>
      </c>
      <c r="B842" s="16">
        <f>SUM(B839:B841)</f>
        <v>824942.67999999993</v>
      </c>
      <c r="C842" s="16">
        <f>SUM(C839:C841)</f>
        <v>824942.67999999993</v>
      </c>
      <c r="D842" s="16">
        <f>SUM(D839:D841)</f>
        <v>907491</v>
      </c>
      <c r="H842" s="6"/>
    </row>
    <row r="843" spans="1:8" ht="9.9499999999999993" customHeight="1" x14ac:dyDescent="0.25">
      <c r="A843" t="s">
        <v>52</v>
      </c>
      <c r="B843" s="16"/>
      <c r="H843" s="6"/>
    </row>
    <row r="844" spans="1:8" x14ac:dyDescent="0.25">
      <c r="A844" t="s">
        <v>6</v>
      </c>
      <c r="B844" s="16">
        <v>23282.71</v>
      </c>
      <c r="C844" s="16">
        <v>23282.71</v>
      </c>
      <c r="D844" s="16">
        <v>2908</v>
      </c>
      <c r="H844" s="6"/>
    </row>
    <row r="845" spans="1:8" x14ac:dyDescent="0.25">
      <c r="A845" t="s">
        <v>7</v>
      </c>
      <c r="B845" s="16">
        <v>3867.79</v>
      </c>
      <c r="C845" s="16">
        <v>3867.79</v>
      </c>
      <c r="D845" s="16">
        <v>4400</v>
      </c>
      <c r="H845" s="6"/>
    </row>
    <row r="846" spans="1:8" x14ac:dyDescent="0.25">
      <c r="A846" t="s">
        <v>8</v>
      </c>
      <c r="B846" s="16">
        <f>SUM(B844:B845)</f>
        <v>27150.5</v>
      </c>
      <c r="C846" s="16">
        <f>SUM(C844:C845)</f>
        <v>27150.5</v>
      </c>
      <c r="D846" s="16">
        <f>SUM(D844:D845)</f>
        <v>7308</v>
      </c>
      <c r="H846" s="6"/>
    </row>
    <row r="847" spans="1:8" s="4" customFormat="1" x14ac:dyDescent="0.25">
      <c r="A847" s="4" t="s">
        <v>200</v>
      </c>
      <c r="B847" s="17">
        <f>+B846+B842</f>
        <v>852093.17999999993</v>
      </c>
      <c r="C847" s="17">
        <f>+C846+C842</f>
        <v>852093.17999999993</v>
      </c>
      <c r="D847" s="17">
        <f>+D846+D842</f>
        <v>914799</v>
      </c>
      <c r="G847" s="5"/>
      <c r="H847" s="6"/>
    </row>
    <row r="848" spans="1:8" x14ac:dyDescent="0.25">
      <c r="B848" s="16"/>
      <c r="H848" s="6"/>
    </row>
    <row r="849" spans="1:8" s="4" customFormat="1" x14ac:dyDescent="0.25">
      <c r="A849" s="4" t="s">
        <v>201</v>
      </c>
      <c r="B849" s="17"/>
      <c r="C849" s="17"/>
      <c r="D849" s="17"/>
      <c r="G849" s="5"/>
      <c r="H849" s="6"/>
    </row>
    <row r="850" spans="1:8" x14ac:dyDescent="0.25">
      <c r="A850" t="s">
        <v>3</v>
      </c>
      <c r="B850" s="16">
        <v>28922.48</v>
      </c>
      <c r="C850" s="16">
        <v>28922.48</v>
      </c>
      <c r="D850" s="16">
        <v>0</v>
      </c>
      <c r="H850" s="6"/>
    </row>
    <row r="851" spans="1:8" x14ac:dyDescent="0.25">
      <c r="A851" t="s">
        <v>4</v>
      </c>
      <c r="B851" s="16">
        <v>169.46</v>
      </c>
      <c r="C851" s="16">
        <v>169.46</v>
      </c>
      <c r="D851" s="16">
        <v>130</v>
      </c>
      <c r="H851" s="6"/>
    </row>
    <row r="852" spans="1:8" x14ac:dyDescent="0.25">
      <c r="A852" t="s">
        <v>5</v>
      </c>
      <c r="B852" s="16">
        <f>SUM(B850:B851)</f>
        <v>29091.94</v>
      </c>
      <c r="C852" s="16">
        <f>SUM(C850:C851)</f>
        <v>29091.94</v>
      </c>
      <c r="D852" s="16">
        <f>SUM(D850:D851)</f>
        <v>130</v>
      </c>
      <c r="H852" s="6"/>
    </row>
    <row r="853" spans="1:8" ht="9.9499999999999993" customHeight="1" x14ac:dyDescent="0.25">
      <c r="A853" t="s">
        <v>52</v>
      </c>
      <c r="B853" s="16"/>
      <c r="H853" s="6"/>
    </row>
    <row r="854" spans="1:8" x14ac:dyDescent="0.25">
      <c r="A854" t="s">
        <v>6</v>
      </c>
      <c r="B854" s="16">
        <v>485.83</v>
      </c>
      <c r="C854" s="16">
        <v>485.83</v>
      </c>
      <c r="D854" s="16">
        <v>2029</v>
      </c>
      <c r="H854" s="6"/>
    </row>
    <row r="855" spans="1:8" x14ac:dyDescent="0.25">
      <c r="A855" t="s">
        <v>7</v>
      </c>
      <c r="B855" s="16">
        <v>0</v>
      </c>
      <c r="C855" s="16">
        <v>0</v>
      </c>
      <c r="D855" s="16">
        <v>473</v>
      </c>
      <c r="H855" s="6"/>
    </row>
    <row r="856" spans="1:8" x14ac:dyDescent="0.25">
      <c r="A856" t="s">
        <v>8</v>
      </c>
      <c r="B856" s="16">
        <f>SUM(B854:B855)</f>
        <v>485.83</v>
      </c>
      <c r="C856" s="16">
        <f>SUM(C854:C855)</f>
        <v>485.83</v>
      </c>
      <c r="D856" s="16">
        <f>SUM(D854:D855)</f>
        <v>2502</v>
      </c>
      <c r="H856" s="6"/>
    </row>
    <row r="857" spans="1:8" s="4" customFormat="1" x14ac:dyDescent="0.25">
      <c r="A857" s="4" t="s">
        <v>202</v>
      </c>
      <c r="B857" s="17">
        <f>+B856+B852</f>
        <v>29577.77</v>
      </c>
      <c r="C857" s="17">
        <f>+C856+C852</f>
        <v>29577.77</v>
      </c>
      <c r="D857" s="17">
        <f>+D856+D852</f>
        <v>2632</v>
      </c>
      <c r="G857" s="5"/>
      <c r="H857" s="6"/>
    </row>
    <row r="858" spans="1:8" x14ac:dyDescent="0.25">
      <c r="B858" s="16"/>
      <c r="H858" s="6"/>
    </row>
    <row r="859" spans="1:8" s="4" customFormat="1" x14ac:dyDescent="0.25">
      <c r="A859" s="4" t="s">
        <v>203</v>
      </c>
      <c r="B859" s="17"/>
      <c r="C859" s="17"/>
      <c r="D859" s="17"/>
      <c r="G859" s="5"/>
      <c r="H859" s="6"/>
    </row>
    <row r="860" spans="1:8" x14ac:dyDescent="0.25">
      <c r="A860" t="s">
        <v>2</v>
      </c>
      <c r="B860" s="16">
        <v>105394.9</v>
      </c>
      <c r="C860" s="16">
        <v>105394.9</v>
      </c>
      <c r="D860" s="16">
        <v>116909</v>
      </c>
      <c r="H860" s="6"/>
    </row>
    <row r="861" spans="1:8" x14ac:dyDescent="0.25">
      <c r="A861" t="s">
        <v>3</v>
      </c>
      <c r="B861" s="16">
        <v>3990.62</v>
      </c>
      <c r="C861" s="16">
        <v>3990.62</v>
      </c>
      <c r="D861" s="16">
        <v>0</v>
      </c>
      <c r="H861" s="6"/>
    </row>
    <row r="862" spans="1:8" x14ac:dyDescent="0.25">
      <c r="A862" t="s">
        <v>4</v>
      </c>
      <c r="B862" s="16">
        <v>42149.81</v>
      </c>
      <c r="C862" s="16">
        <v>42149.81</v>
      </c>
      <c r="D862" s="16">
        <v>52473</v>
      </c>
      <c r="H862" s="6"/>
    </row>
    <row r="863" spans="1:8" x14ac:dyDescent="0.25">
      <c r="A863" t="s">
        <v>5</v>
      </c>
      <c r="B863" s="16">
        <f>SUM(B860:B862)</f>
        <v>151535.32999999999</v>
      </c>
      <c r="C863" s="16">
        <f>SUM(C860:C862)</f>
        <v>151535.32999999999</v>
      </c>
      <c r="D863" s="16">
        <f>SUM(D860:D862)</f>
        <v>169382</v>
      </c>
      <c r="H863" s="6"/>
    </row>
    <row r="864" spans="1:8" x14ac:dyDescent="0.25">
      <c r="A864" t="s">
        <v>52</v>
      </c>
      <c r="B864" s="16"/>
      <c r="H864" s="6"/>
    </row>
    <row r="865" spans="1:8" x14ac:dyDescent="0.25">
      <c r="A865" t="s">
        <v>6</v>
      </c>
      <c r="B865" s="16">
        <v>3315.56</v>
      </c>
      <c r="C865" s="16">
        <v>3315.56</v>
      </c>
      <c r="D865" s="16">
        <v>2356</v>
      </c>
      <c r="H865" s="6"/>
    </row>
    <row r="866" spans="1:8" x14ac:dyDescent="0.25">
      <c r="A866" t="s">
        <v>7</v>
      </c>
      <c r="B866" s="16">
        <v>618</v>
      </c>
      <c r="C866" s="16">
        <v>618</v>
      </c>
      <c r="D866" s="16">
        <v>2025</v>
      </c>
      <c r="H866" s="6"/>
    </row>
    <row r="867" spans="1:8" x14ac:dyDescent="0.25">
      <c r="A867" t="s">
        <v>8</v>
      </c>
      <c r="B867" s="16">
        <f>SUM(B864:B866)</f>
        <v>3933.56</v>
      </c>
      <c r="C867" s="16">
        <f>SUM(C864:C866)</f>
        <v>3933.56</v>
      </c>
      <c r="D867" s="16">
        <f>SUM(D864:D866)</f>
        <v>4381</v>
      </c>
      <c r="H867" s="6"/>
    </row>
    <row r="868" spans="1:8" s="4" customFormat="1" x14ac:dyDescent="0.25">
      <c r="A868" s="4" t="s">
        <v>204</v>
      </c>
      <c r="B868" s="17">
        <f>+B867+B863</f>
        <v>155468.88999999998</v>
      </c>
      <c r="C868" s="17">
        <f>+C867+C863</f>
        <v>155468.88999999998</v>
      </c>
      <c r="D868" s="17">
        <f>+D867+D863</f>
        <v>173763</v>
      </c>
      <c r="G868" s="5"/>
      <c r="H868" s="6"/>
    </row>
    <row r="869" spans="1:8" x14ac:dyDescent="0.25">
      <c r="B869" s="16"/>
      <c r="H869" s="6"/>
    </row>
    <row r="870" spans="1:8" s="4" customFormat="1" x14ac:dyDescent="0.25">
      <c r="A870" s="4" t="s">
        <v>205</v>
      </c>
      <c r="B870" s="17"/>
      <c r="C870" s="17"/>
      <c r="D870" s="17"/>
      <c r="G870" s="5"/>
      <c r="H870" s="6"/>
    </row>
    <row r="871" spans="1:8" x14ac:dyDescent="0.25">
      <c r="A871" t="s">
        <v>2</v>
      </c>
      <c r="B871" s="16">
        <v>79212.03</v>
      </c>
      <c r="C871" s="16">
        <v>79212.03</v>
      </c>
      <c r="D871" s="16">
        <v>79841</v>
      </c>
      <c r="H871" s="6"/>
    </row>
    <row r="872" spans="1:8" x14ac:dyDescent="0.25">
      <c r="A872" t="s">
        <v>3</v>
      </c>
      <c r="B872" s="16">
        <v>1612.97</v>
      </c>
      <c r="C872" s="16">
        <v>1612.97</v>
      </c>
      <c r="D872" s="16">
        <v>0</v>
      </c>
      <c r="H872" s="6"/>
    </row>
    <row r="873" spans="1:8" x14ac:dyDescent="0.25">
      <c r="A873" t="s">
        <v>4</v>
      </c>
      <c r="B873" s="16">
        <v>39184.269999999997</v>
      </c>
      <c r="C873" s="16">
        <v>39184.269999999997</v>
      </c>
      <c r="D873" s="16">
        <v>41819</v>
      </c>
      <c r="H873" s="6"/>
    </row>
    <row r="874" spans="1:8" x14ac:dyDescent="0.25">
      <c r="A874" t="s">
        <v>5</v>
      </c>
      <c r="B874" s="16">
        <f>SUM(B871:B873)</f>
        <v>120009.26999999999</v>
      </c>
      <c r="C874" s="16">
        <f>SUM(C871:C873)</f>
        <v>120009.26999999999</v>
      </c>
      <c r="D874" s="16">
        <f>SUM(D871:D873)</f>
        <v>121660</v>
      </c>
      <c r="H874" s="6"/>
    </row>
    <row r="875" spans="1:8" ht="9.9499999999999993" customHeight="1" x14ac:dyDescent="0.25">
      <c r="A875" t="s">
        <v>52</v>
      </c>
      <c r="B875" s="16"/>
      <c r="H875" s="6"/>
    </row>
    <row r="876" spans="1:8" x14ac:dyDescent="0.25">
      <c r="A876" t="s">
        <v>6</v>
      </c>
      <c r="B876" s="16">
        <v>780.53</v>
      </c>
      <c r="C876" s="16">
        <v>780.53</v>
      </c>
      <c r="D876" s="16">
        <v>6550</v>
      </c>
      <c r="H876" s="6"/>
    </row>
    <row r="877" spans="1:8" x14ac:dyDescent="0.25">
      <c r="A877" t="s">
        <v>7</v>
      </c>
      <c r="B877" s="16">
        <v>1167.05</v>
      </c>
      <c r="C877" s="16">
        <v>1167.05</v>
      </c>
      <c r="D877" s="16">
        <v>1000</v>
      </c>
      <c r="H877" s="6"/>
    </row>
    <row r="878" spans="1:8" x14ac:dyDescent="0.25">
      <c r="A878" t="s">
        <v>8</v>
      </c>
      <c r="B878" s="16">
        <f>SUM(B876:B877)</f>
        <v>1947.58</v>
      </c>
      <c r="C878" s="16">
        <f>SUM(C876:C877)</f>
        <v>1947.58</v>
      </c>
      <c r="D878" s="16">
        <f>SUM(D876:D877)</f>
        <v>7550</v>
      </c>
      <c r="H878" s="6"/>
    </row>
    <row r="879" spans="1:8" ht="9.9499999999999993" customHeight="1" x14ac:dyDescent="0.25">
      <c r="A879" t="s">
        <v>52</v>
      </c>
      <c r="B879" s="16"/>
      <c r="H879" s="6"/>
    </row>
    <row r="880" spans="1:8" x14ac:dyDescent="0.25">
      <c r="A880" t="s">
        <v>24</v>
      </c>
      <c r="B880" s="16">
        <v>5259.09</v>
      </c>
      <c r="C880" s="16">
        <v>5259.09</v>
      </c>
      <c r="D880" s="16">
        <v>0</v>
      </c>
      <c r="H880" s="6"/>
    </row>
    <row r="881" spans="1:8" x14ac:dyDescent="0.25">
      <c r="A881" t="s">
        <v>25</v>
      </c>
      <c r="B881" s="16">
        <f>SUM(B880)</f>
        <v>5259.09</v>
      </c>
      <c r="C881" s="16">
        <f>SUM(C880)</f>
        <v>5259.09</v>
      </c>
      <c r="D881" s="16">
        <f>SUM(D880)</f>
        <v>0</v>
      </c>
      <c r="H881" s="6"/>
    </row>
    <row r="882" spans="1:8" s="4" customFormat="1" x14ac:dyDescent="0.25">
      <c r="A882" s="4" t="s">
        <v>206</v>
      </c>
      <c r="B882" s="17">
        <f>+B881+B878+B874</f>
        <v>127215.93999999999</v>
      </c>
      <c r="C882" s="17">
        <f>+C881+C878+C874</f>
        <v>127215.93999999999</v>
      </c>
      <c r="D882" s="17">
        <f>+D881+D878+D874</f>
        <v>129210</v>
      </c>
      <c r="G882" s="5"/>
      <c r="H882" s="6"/>
    </row>
    <row r="883" spans="1:8" x14ac:dyDescent="0.25">
      <c r="B883" s="16"/>
      <c r="H883" s="6"/>
    </row>
    <row r="884" spans="1:8" s="4" customFormat="1" x14ac:dyDescent="0.25">
      <c r="A884" s="4" t="s">
        <v>207</v>
      </c>
      <c r="B884" s="17"/>
      <c r="C884" s="17"/>
      <c r="D884" s="17"/>
      <c r="G884" s="5"/>
      <c r="H884" s="6"/>
    </row>
    <row r="885" spans="1:8" x14ac:dyDescent="0.25">
      <c r="A885" t="s">
        <v>63</v>
      </c>
      <c r="B885" s="16">
        <v>0</v>
      </c>
      <c r="C885" s="16">
        <v>0</v>
      </c>
      <c r="D885" s="16">
        <v>2750</v>
      </c>
      <c r="H885" s="6"/>
    </row>
    <row r="886" spans="1:8" x14ac:dyDescent="0.25">
      <c r="A886" t="s">
        <v>21</v>
      </c>
      <c r="B886" s="16">
        <v>0</v>
      </c>
      <c r="C886" s="16">
        <v>0</v>
      </c>
      <c r="D886" s="16">
        <v>2750</v>
      </c>
      <c r="H886" s="6"/>
    </row>
    <row r="887" spans="1:8" s="4" customFormat="1" x14ac:dyDescent="0.25">
      <c r="A887" s="4" t="s">
        <v>208</v>
      </c>
      <c r="B887" s="17">
        <v>0</v>
      </c>
      <c r="C887" s="17">
        <v>0</v>
      </c>
      <c r="D887" s="17">
        <v>2750</v>
      </c>
      <c r="G887" s="5"/>
      <c r="H887" s="6"/>
    </row>
    <row r="888" spans="1:8" x14ac:dyDescent="0.25">
      <c r="B888" s="16"/>
      <c r="H888" s="6"/>
    </row>
    <row r="889" spans="1:8" s="4" customFormat="1" x14ac:dyDescent="0.25">
      <c r="A889" s="4" t="s">
        <v>209</v>
      </c>
      <c r="B889" s="17"/>
      <c r="C889" s="17"/>
      <c r="D889" s="17"/>
      <c r="G889" s="5"/>
      <c r="H889" s="6"/>
    </row>
    <row r="890" spans="1:8" x14ac:dyDescent="0.25">
      <c r="A890" t="s">
        <v>2</v>
      </c>
      <c r="B890" s="16">
        <v>791273.54</v>
      </c>
      <c r="C890" s="16">
        <v>791273.54</v>
      </c>
      <c r="D890" s="16">
        <v>913933.04</v>
      </c>
      <c r="H890" s="6"/>
    </row>
    <row r="891" spans="1:8" x14ac:dyDescent="0.25">
      <c r="A891" t="s">
        <v>3</v>
      </c>
      <c r="B891" s="16">
        <v>67559.039999999994</v>
      </c>
      <c r="C891" s="16">
        <v>67559.039999999994</v>
      </c>
      <c r="D891" s="16">
        <v>0</v>
      </c>
      <c r="H891" s="6"/>
    </row>
    <row r="892" spans="1:8" x14ac:dyDescent="0.25">
      <c r="A892" t="s">
        <v>4</v>
      </c>
      <c r="B892" s="16">
        <v>249705.48</v>
      </c>
      <c r="C892" s="16">
        <v>249705.48</v>
      </c>
      <c r="D892" s="16">
        <v>301461.28000000003</v>
      </c>
      <c r="H892" s="6"/>
    </row>
    <row r="893" spans="1:8" x14ac:dyDescent="0.25">
      <c r="A893" t="s">
        <v>5</v>
      </c>
      <c r="B893" s="16">
        <f>SUM(B890:B892)</f>
        <v>1108538.06</v>
      </c>
      <c r="C893" s="16">
        <f>SUM(C890:C892)</f>
        <v>1108538.06</v>
      </c>
      <c r="D893" s="16">
        <f>SUM(D890:D892)</f>
        <v>1215394.32</v>
      </c>
      <c r="H893" s="6"/>
    </row>
    <row r="894" spans="1:8" ht="9.9499999999999993" customHeight="1" x14ac:dyDescent="0.25">
      <c r="A894" t="s">
        <v>52</v>
      </c>
      <c r="B894" s="16"/>
      <c r="H894" s="6"/>
    </row>
    <row r="895" spans="1:8" x14ac:dyDescent="0.25">
      <c r="A895" t="s">
        <v>19</v>
      </c>
      <c r="B895" s="16">
        <v>37140.94</v>
      </c>
      <c r="C895" s="16">
        <v>37140.94</v>
      </c>
      <c r="D895" s="16">
        <v>39000</v>
      </c>
      <c r="H895" s="6"/>
    </row>
    <row r="896" spans="1:8" x14ac:dyDescent="0.25">
      <c r="A896" t="s">
        <v>6</v>
      </c>
      <c r="B896" s="16">
        <v>93310.59</v>
      </c>
      <c r="C896" s="16">
        <v>93310.59</v>
      </c>
      <c r="D896" s="16">
        <v>78727</v>
      </c>
      <c r="H896" s="6"/>
    </row>
    <row r="897" spans="1:8" x14ac:dyDescent="0.25">
      <c r="A897" t="s">
        <v>7</v>
      </c>
      <c r="B897" s="16">
        <v>59098.99</v>
      </c>
      <c r="C897" s="16">
        <v>59098.99</v>
      </c>
      <c r="D897" s="16">
        <v>52000</v>
      </c>
      <c r="H897" s="6"/>
    </row>
    <row r="898" spans="1:8" x14ac:dyDescent="0.25">
      <c r="A898" t="s">
        <v>8</v>
      </c>
      <c r="B898" s="16">
        <f>SUM(B895:B897)</f>
        <v>189550.52</v>
      </c>
      <c r="C898" s="16">
        <f>SUM(C895:C897)</f>
        <v>189550.52</v>
      </c>
      <c r="D898" s="16">
        <f>SUM(D895:D897)</f>
        <v>169727</v>
      </c>
      <c r="H898" s="6"/>
    </row>
    <row r="899" spans="1:8" ht="9.9499999999999993" customHeight="1" x14ac:dyDescent="0.25">
      <c r="A899" t="s">
        <v>52</v>
      </c>
      <c r="B899" s="16"/>
      <c r="H899" s="6"/>
    </row>
    <row r="900" spans="1:8" x14ac:dyDescent="0.25">
      <c r="A900" t="s">
        <v>63</v>
      </c>
      <c r="B900" s="16">
        <v>0</v>
      </c>
      <c r="C900" s="16">
        <v>0</v>
      </c>
      <c r="D900" s="16">
        <v>2340</v>
      </c>
      <c r="H900" s="6"/>
    </row>
    <row r="901" spans="1:8" x14ac:dyDescent="0.25">
      <c r="A901" t="s">
        <v>21</v>
      </c>
      <c r="B901" s="16">
        <f>SUM(B900)</f>
        <v>0</v>
      </c>
      <c r="C901" s="16">
        <f>SUM(C900)</f>
        <v>0</v>
      </c>
      <c r="D901" s="16">
        <f>SUM(D900)</f>
        <v>2340</v>
      </c>
      <c r="H901" s="6"/>
    </row>
    <row r="902" spans="1:8" ht="9.9499999999999993" customHeight="1" x14ac:dyDescent="0.25">
      <c r="A902" t="s">
        <v>52</v>
      </c>
      <c r="B902" s="16"/>
      <c r="H902" s="6"/>
    </row>
    <row r="903" spans="1:8" x14ac:dyDescent="0.25">
      <c r="A903" t="s">
        <v>24</v>
      </c>
      <c r="B903" s="16">
        <v>39767.25</v>
      </c>
      <c r="C903" s="16">
        <v>39767.25</v>
      </c>
      <c r="D903" s="16">
        <v>24109</v>
      </c>
      <c r="H903" s="6"/>
    </row>
    <row r="904" spans="1:8" x14ac:dyDescent="0.25">
      <c r="A904" t="s">
        <v>25</v>
      </c>
      <c r="B904" s="16">
        <f>SUM(B903)</f>
        <v>39767.25</v>
      </c>
      <c r="C904" s="16">
        <f>SUM(C903)</f>
        <v>39767.25</v>
      </c>
      <c r="D904" s="16">
        <f>SUM(D903)</f>
        <v>24109</v>
      </c>
      <c r="H904" s="6"/>
    </row>
    <row r="905" spans="1:8" s="4" customFormat="1" x14ac:dyDescent="0.25">
      <c r="A905" s="4" t="s">
        <v>210</v>
      </c>
      <c r="B905" s="17">
        <f>+B904+B901+B898+B893</f>
        <v>1337855.83</v>
      </c>
      <c r="C905" s="17">
        <f>+C904+C901+C898+C893</f>
        <v>1337855.83</v>
      </c>
      <c r="D905" s="17">
        <f>+D904+D901+D898+D893</f>
        <v>1411570.32</v>
      </c>
      <c r="G905" s="5"/>
      <c r="H905" s="6"/>
    </row>
    <row r="906" spans="1:8" x14ac:dyDescent="0.25">
      <c r="B906" s="16"/>
      <c r="H906" s="6"/>
    </row>
    <row r="907" spans="1:8" s="4" customFormat="1" x14ac:dyDescent="0.25">
      <c r="A907" s="4" t="s">
        <v>211</v>
      </c>
      <c r="B907" s="17"/>
      <c r="C907" s="17"/>
      <c r="D907" s="17"/>
      <c r="G907" s="5"/>
      <c r="H907" s="6"/>
    </row>
    <row r="908" spans="1:8" x14ac:dyDescent="0.25">
      <c r="A908" t="s">
        <v>2</v>
      </c>
      <c r="B908" s="16">
        <v>16404.8</v>
      </c>
      <c r="C908" s="16">
        <v>16404.8</v>
      </c>
      <c r="D908" s="16">
        <v>0</v>
      </c>
      <c r="H908" s="6"/>
    </row>
    <row r="909" spans="1:8" x14ac:dyDescent="0.25">
      <c r="A909" t="s">
        <v>3</v>
      </c>
      <c r="B909" s="16">
        <v>8675.14</v>
      </c>
      <c r="C909" s="16">
        <v>8675.14</v>
      </c>
      <c r="D909" s="16">
        <v>0</v>
      </c>
      <c r="H909" s="6"/>
    </row>
    <row r="910" spans="1:8" x14ac:dyDescent="0.25">
      <c r="A910" t="s">
        <v>4</v>
      </c>
      <c r="B910" s="16">
        <v>10630.77</v>
      </c>
      <c r="C910" s="16">
        <v>10630.77</v>
      </c>
      <c r="D910" s="16">
        <v>75</v>
      </c>
      <c r="H910" s="6"/>
    </row>
    <row r="911" spans="1:8" x14ac:dyDescent="0.25">
      <c r="A911" t="s">
        <v>5</v>
      </c>
      <c r="B911" s="16">
        <f>SUM(B908:B910)</f>
        <v>35710.71</v>
      </c>
      <c r="C911" s="16">
        <f>SUM(C908:C910)</f>
        <v>35710.71</v>
      </c>
      <c r="D911" s="16">
        <f>SUM(D908:D910)</f>
        <v>75</v>
      </c>
      <c r="H911" s="6"/>
    </row>
    <row r="912" spans="1:8" ht="9.9499999999999993" customHeight="1" x14ac:dyDescent="0.25">
      <c r="A912" t="s">
        <v>52</v>
      </c>
      <c r="B912" s="16"/>
      <c r="H912" s="6"/>
    </row>
    <row r="913" spans="1:8" x14ac:dyDescent="0.25">
      <c r="A913" t="s">
        <v>19</v>
      </c>
      <c r="B913" s="16">
        <v>1281.8399999999999</v>
      </c>
      <c r="C913" s="16">
        <v>1281.8399999999999</v>
      </c>
      <c r="D913" s="16">
        <v>112</v>
      </c>
      <c r="H913" s="6"/>
    </row>
    <row r="914" spans="1:8" x14ac:dyDescent="0.25">
      <c r="A914" t="s">
        <v>6</v>
      </c>
      <c r="B914" s="16">
        <v>103012.55</v>
      </c>
      <c r="C914" s="16">
        <v>103012.55</v>
      </c>
      <c r="D914" s="16">
        <v>162388</v>
      </c>
      <c r="H914" s="6"/>
    </row>
    <row r="915" spans="1:8" x14ac:dyDescent="0.25">
      <c r="A915" t="s">
        <v>7</v>
      </c>
      <c r="B915" s="16">
        <v>15390.27</v>
      </c>
      <c r="C915" s="16">
        <v>15390.27</v>
      </c>
      <c r="D915" s="16">
        <v>7500</v>
      </c>
      <c r="H915" s="6"/>
    </row>
    <row r="916" spans="1:8" x14ac:dyDescent="0.25">
      <c r="A916" t="s">
        <v>8</v>
      </c>
      <c r="B916" s="16">
        <f>SUM(B913:B915)</f>
        <v>119684.66</v>
      </c>
      <c r="C916" s="16">
        <f>SUM(C913:C915)</f>
        <v>119684.66</v>
      </c>
      <c r="D916" s="16">
        <f>SUM(D913:D915)</f>
        <v>170000</v>
      </c>
      <c r="H916" s="6"/>
    </row>
    <row r="917" spans="1:8" ht="9.9499999999999993" customHeight="1" x14ac:dyDescent="0.25">
      <c r="A917" t="s">
        <v>52</v>
      </c>
      <c r="B917" s="16"/>
      <c r="H917" s="6"/>
    </row>
    <row r="918" spans="1:8" x14ac:dyDescent="0.25">
      <c r="A918" t="s">
        <v>63</v>
      </c>
      <c r="B918" s="16">
        <v>49500</v>
      </c>
      <c r="C918" s="16">
        <v>49500</v>
      </c>
      <c r="D918" s="16">
        <v>0</v>
      </c>
      <c r="H918" s="6"/>
    </row>
    <row r="919" spans="1:8" x14ac:dyDescent="0.25">
      <c r="A919" t="s">
        <v>21</v>
      </c>
      <c r="B919" s="16">
        <f>SUM(B918)</f>
        <v>49500</v>
      </c>
      <c r="C919" s="16">
        <f>SUM(C918)</f>
        <v>49500</v>
      </c>
      <c r="D919" s="16">
        <f>SUM(D918)</f>
        <v>0</v>
      </c>
      <c r="H919" s="6"/>
    </row>
    <row r="920" spans="1:8" s="4" customFormat="1" x14ac:dyDescent="0.25">
      <c r="A920" s="4" t="s">
        <v>212</v>
      </c>
      <c r="B920" s="17">
        <f>+B919+B916+B911</f>
        <v>204895.37</v>
      </c>
      <c r="C920" s="17">
        <f>+C919+C916+C911</f>
        <v>204895.37</v>
      </c>
      <c r="D920" s="17">
        <f>+D919+D916+D911</f>
        <v>170075</v>
      </c>
      <c r="G920" s="5"/>
      <c r="H920" s="6"/>
    </row>
    <row r="921" spans="1:8" x14ac:dyDescent="0.25">
      <c r="B921" s="16"/>
      <c r="H921" s="6"/>
    </row>
    <row r="922" spans="1:8" s="4" customFormat="1" x14ac:dyDescent="0.25">
      <c r="A922" s="4" t="s">
        <v>213</v>
      </c>
      <c r="B922" s="17"/>
      <c r="C922" s="17"/>
      <c r="D922" s="17"/>
      <c r="G922" s="5"/>
      <c r="H922" s="6"/>
    </row>
    <row r="923" spans="1:8" x14ac:dyDescent="0.25">
      <c r="A923" t="s">
        <v>6</v>
      </c>
      <c r="B923" s="16">
        <v>10107.030000000001</v>
      </c>
      <c r="C923" s="16">
        <v>10107.030000000001</v>
      </c>
      <c r="D923" s="16">
        <v>10125</v>
      </c>
      <c r="H923" s="6"/>
    </row>
    <row r="924" spans="1:8" x14ac:dyDescent="0.25">
      <c r="A924" t="s">
        <v>7</v>
      </c>
      <c r="B924" s="16">
        <v>171.95</v>
      </c>
      <c r="C924" s="16">
        <v>171.95</v>
      </c>
      <c r="D924" s="16">
        <v>3375</v>
      </c>
      <c r="H924" s="6"/>
    </row>
    <row r="925" spans="1:8" x14ac:dyDescent="0.25">
      <c r="A925" t="s">
        <v>8</v>
      </c>
      <c r="B925" s="16">
        <f>SUM(B923:B924)</f>
        <v>10278.980000000001</v>
      </c>
      <c r="C925" s="16">
        <f>SUM(C923:C924)</f>
        <v>10278.980000000001</v>
      </c>
      <c r="D925" s="16">
        <f>SUM(D923:D924)</f>
        <v>13500</v>
      </c>
      <c r="H925" s="6"/>
    </row>
    <row r="926" spans="1:8" s="4" customFormat="1" x14ac:dyDescent="0.25">
      <c r="A926" s="4" t="s">
        <v>214</v>
      </c>
      <c r="B926" s="17">
        <f>+B925</f>
        <v>10278.980000000001</v>
      </c>
      <c r="C926" s="17">
        <f>+C925</f>
        <v>10278.980000000001</v>
      </c>
      <c r="D926" s="17">
        <f>+D925</f>
        <v>13500</v>
      </c>
      <c r="G926" s="5"/>
      <c r="H926" s="6"/>
    </row>
    <row r="927" spans="1:8" x14ac:dyDescent="0.25">
      <c r="B927" s="16"/>
      <c r="H927" s="6"/>
    </row>
    <row r="928" spans="1:8" s="4" customFormat="1" x14ac:dyDescent="0.25">
      <c r="A928" s="4" t="s">
        <v>215</v>
      </c>
      <c r="B928" s="17"/>
      <c r="C928" s="17"/>
      <c r="D928" s="17"/>
      <c r="G928" s="5"/>
      <c r="H928" s="6"/>
    </row>
    <row r="929" spans="1:8" x14ac:dyDescent="0.25">
      <c r="A929" t="s">
        <v>2</v>
      </c>
      <c r="B929" s="16">
        <v>42710.82</v>
      </c>
      <c r="C929" s="16">
        <v>42710.82</v>
      </c>
      <c r="D929" s="16">
        <v>43050</v>
      </c>
      <c r="H929" s="6"/>
    </row>
    <row r="930" spans="1:8" x14ac:dyDescent="0.25">
      <c r="A930" t="s">
        <v>3</v>
      </c>
      <c r="B930" s="16">
        <v>13642.42</v>
      </c>
      <c r="C930" s="16">
        <v>13642.42</v>
      </c>
      <c r="D930" s="16">
        <v>0</v>
      </c>
      <c r="H930" s="6"/>
    </row>
    <row r="931" spans="1:8" x14ac:dyDescent="0.25">
      <c r="A931" t="s">
        <v>4</v>
      </c>
      <c r="B931" s="16">
        <v>18164.810000000001</v>
      </c>
      <c r="C931" s="16">
        <v>18164.810000000001</v>
      </c>
      <c r="D931" s="16">
        <v>19730</v>
      </c>
      <c r="H931" s="6"/>
    </row>
    <row r="932" spans="1:8" x14ac:dyDescent="0.25">
      <c r="A932" t="s">
        <v>5</v>
      </c>
      <c r="B932" s="16">
        <f>SUM(B929:B931)</f>
        <v>74518.05</v>
      </c>
      <c r="C932" s="16">
        <f>SUM(C929:C931)</f>
        <v>74518.05</v>
      </c>
      <c r="D932" s="16">
        <f>SUM(D929:D931)</f>
        <v>62780</v>
      </c>
      <c r="H932" s="6"/>
    </row>
    <row r="933" spans="1:8" ht="9.9499999999999993" customHeight="1" x14ac:dyDescent="0.25">
      <c r="A933" t="s">
        <v>52</v>
      </c>
      <c r="B933" s="16"/>
      <c r="H933" s="6"/>
    </row>
    <row r="934" spans="1:8" x14ac:dyDescent="0.25">
      <c r="A934" t="s">
        <v>19</v>
      </c>
      <c r="B934" s="16">
        <v>7704.1</v>
      </c>
      <c r="C934" s="16">
        <v>7704.1</v>
      </c>
      <c r="D934" s="16">
        <v>3619</v>
      </c>
      <c r="H934" s="6"/>
    </row>
    <row r="935" spans="1:8" x14ac:dyDescent="0.25">
      <c r="A935" t="s">
        <v>6</v>
      </c>
      <c r="B935" s="16">
        <v>5312.29</v>
      </c>
      <c r="C935" s="16">
        <v>5312.29</v>
      </c>
      <c r="D935" s="16">
        <v>7969</v>
      </c>
      <c r="H935" s="6"/>
    </row>
    <row r="936" spans="1:8" x14ac:dyDescent="0.25">
      <c r="A936" t="s">
        <v>7</v>
      </c>
      <c r="B936" s="16">
        <v>3832.26</v>
      </c>
      <c r="C936" s="16">
        <v>3832.26</v>
      </c>
      <c r="D936" s="16">
        <v>1350</v>
      </c>
      <c r="H936" s="6"/>
    </row>
    <row r="937" spans="1:8" x14ac:dyDescent="0.25">
      <c r="A937" t="s">
        <v>8</v>
      </c>
      <c r="B937" s="16">
        <f>SUM(B934:B936)</f>
        <v>16848.650000000001</v>
      </c>
      <c r="C937" s="16">
        <f>SUM(C934:C936)</f>
        <v>16848.650000000001</v>
      </c>
      <c r="D937" s="16">
        <f>SUM(D934:D936)</f>
        <v>12938</v>
      </c>
      <c r="H937" s="6"/>
    </row>
    <row r="938" spans="1:8" ht="9.9499999999999993" customHeight="1" x14ac:dyDescent="0.25">
      <c r="A938" t="s">
        <v>52</v>
      </c>
      <c r="B938" s="16"/>
      <c r="H938" s="6"/>
    </row>
    <row r="939" spans="1:8" x14ac:dyDescent="0.25">
      <c r="A939" t="s">
        <v>63</v>
      </c>
      <c r="B939" s="16">
        <v>100</v>
      </c>
      <c r="C939" s="16">
        <v>100</v>
      </c>
      <c r="D939" s="16">
        <v>0</v>
      </c>
      <c r="H939" s="6"/>
    </row>
    <row r="940" spans="1:8" x14ac:dyDescent="0.25">
      <c r="A940" t="s">
        <v>21</v>
      </c>
      <c r="B940" s="16">
        <f>SUM(B939)</f>
        <v>100</v>
      </c>
      <c r="C940" s="16">
        <v>100</v>
      </c>
      <c r="D940" s="16">
        <v>0</v>
      </c>
      <c r="H940" s="6"/>
    </row>
    <row r="941" spans="1:8" s="4" customFormat="1" x14ac:dyDescent="0.25">
      <c r="A941" s="4" t="s">
        <v>216</v>
      </c>
      <c r="B941" s="17">
        <f>+B940+B937+B932</f>
        <v>91466.700000000012</v>
      </c>
      <c r="C941" s="17">
        <f>+C940+C937+C932</f>
        <v>91466.700000000012</v>
      </c>
      <c r="D941" s="17">
        <f>+D940+D937+D932</f>
        <v>75718</v>
      </c>
      <c r="G941" s="5"/>
      <c r="H941" s="6"/>
    </row>
    <row r="942" spans="1:8" x14ac:dyDescent="0.25">
      <c r="B942" s="16"/>
      <c r="H942" s="6"/>
    </row>
    <row r="943" spans="1:8" s="4" customFormat="1" x14ac:dyDescent="0.25">
      <c r="A943" s="4" t="s">
        <v>217</v>
      </c>
      <c r="B943" s="20"/>
      <c r="C943" s="20"/>
      <c r="D943" s="20"/>
      <c r="G943" s="8"/>
      <c r="H943" s="6"/>
    </row>
    <row r="944" spans="1:8" x14ac:dyDescent="0.25">
      <c r="A944" t="s">
        <v>2</v>
      </c>
      <c r="B944" s="21">
        <v>0</v>
      </c>
      <c r="C944" s="21">
        <v>0</v>
      </c>
      <c r="D944" s="21">
        <v>96479</v>
      </c>
      <c r="G944" s="9"/>
      <c r="H944" s="6"/>
    </row>
    <row r="945" spans="1:8" x14ac:dyDescent="0.25">
      <c r="A945" t="s">
        <v>3</v>
      </c>
      <c r="B945" s="21">
        <v>143624.64000000001</v>
      </c>
      <c r="C945" s="21">
        <v>143624.64000000001</v>
      </c>
      <c r="D945" s="21">
        <v>282700</v>
      </c>
      <c r="G945" s="9"/>
      <c r="H945" s="6"/>
    </row>
    <row r="946" spans="1:8" x14ac:dyDescent="0.25">
      <c r="A946" t="s">
        <v>4</v>
      </c>
      <c r="B946" s="21">
        <v>80.86</v>
      </c>
      <c r="C946" s="21">
        <v>80.86</v>
      </c>
      <c r="D946" s="21">
        <v>0</v>
      </c>
      <c r="G946" s="9"/>
      <c r="H946" s="6"/>
    </row>
    <row r="947" spans="1:8" x14ac:dyDescent="0.25">
      <c r="A947" t="s">
        <v>5</v>
      </c>
      <c r="B947" s="21">
        <f>SUM(B944:B946)</f>
        <v>143705.5</v>
      </c>
      <c r="C947" s="21">
        <f>SUM(C944:C946)</f>
        <v>143705.5</v>
      </c>
      <c r="D947" s="21">
        <f>SUM(D944:D946)</f>
        <v>379179</v>
      </c>
      <c r="G947" s="9"/>
      <c r="H947" s="6"/>
    </row>
    <row r="948" spans="1:8" ht="9.9499999999999993" customHeight="1" x14ac:dyDescent="0.25">
      <c r="A948" t="s">
        <v>52</v>
      </c>
      <c r="B948" s="21"/>
      <c r="C948" s="21"/>
      <c r="D948" s="21"/>
      <c r="G948" s="9"/>
      <c r="H948" s="6"/>
    </row>
    <row r="949" spans="1:8" x14ac:dyDescent="0.25">
      <c r="A949" t="s">
        <v>6</v>
      </c>
      <c r="B949" s="21">
        <v>39044.949999999997</v>
      </c>
      <c r="C949" s="21">
        <v>39044.949999999997</v>
      </c>
      <c r="D949" s="21">
        <v>89864</v>
      </c>
      <c r="G949" s="9"/>
      <c r="H949" s="6"/>
    </row>
    <row r="950" spans="1:8" x14ac:dyDescent="0.25">
      <c r="A950" t="s">
        <v>7</v>
      </c>
      <c r="B950" s="21">
        <v>0</v>
      </c>
      <c r="C950" s="21">
        <v>0</v>
      </c>
      <c r="D950" s="21">
        <v>0</v>
      </c>
      <c r="G950" s="9"/>
      <c r="H950" s="6"/>
    </row>
    <row r="951" spans="1:8" x14ac:dyDescent="0.25">
      <c r="A951" t="s">
        <v>8</v>
      </c>
      <c r="B951" s="21">
        <f>SUM(B949:B950)</f>
        <v>39044.949999999997</v>
      </c>
      <c r="C951" s="21">
        <f>SUM(C949:C950)</f>
        <v>39044.949999999997</v>
      </c>
      <c r="D951" s="21">
        <f>SUM(D949:D950)</f>
        <v>89864</v>
      </c>
      <c r="G951" s="9"/>
      <c r="H951" s="6"/>
    </row>
    <row r="952" spans="1:8" ht="9.9499999999999993" customHeight="1" x14ac:dyDescent="0.25">
      <c r="A952" t="s">
        <v>52</v>
      </c>
      <c r="B952" s="21"/>
      <c r="C952" s="21"/>
      <c r="D952" s="21"/>
      <c r="G952" s="9"/>
      <c r="H952" s="6"/>
    </row>
    <row r="953" spans="1:8" x14ac:dyDescent="0.25">
      <c r="A953" t="s">
        <v>20</v>
      </c>
      <c r="B953" s="21">
        <v>0</v>
      </c>
      <c r="C953" s="21">
        <v>0</v>
      </c>
      <c r="D953" s="21">
        <v>0</v>
      </c>
      <c r="G953" s="9"/>
      <c r="H953" s="6"/>
    </row>
    <row r="954" spans="1:8" x14ac:dyDescent="0.25">
      <c r="A954" t="s">
        <v>21</v>
      </c>
      <c r="B954" s="21">
        <f>SUM(B953)</f>
        <v>0</v>
      </c>
      <c r="C954" s="21">
        <f>SUM(C953)</f>
        <v>0</v>
      </c>
      <c r="D954" s="21">
        <f>SUM(D953)</f>
        <v>0</v>
      </c>
      <c r="G954" s="9"/>
      <c r="H954" s="6"/>
    </row>
    <row r="955" spans="1:8" s="4" customFormat="1" x14ac:dyDescent="0.25">
      <c r="A955" s="4" t="s">
        <v>218</v>
      </c>
      <c r="B955" s="20">
        <f>+B954+B951+B947</f>
        <v>182750.45</v>
      </c>
      <c r="C955" s="20">
        <f>+C954+C951+C947</f>
        <v>182750.45</v>
      </c>
      <c r="D955" s="20">
        <f>+D954+D951+D947</f>
        <v>469043</v>
      </c>
      <c r="G955" s="8"/>
      <c r="H955" s="6"/>
    </row>
    <row r="956" spans="1:8" x14ac:dyDescent="0.25">
      <c r="A956" s="4"/>
      <c r="B956" s="21"/>
      <c r="C956" s="21"/>
      <c r="D956" s="21"/>
      <c r="G956" s="9"/>
      <c r="H956" s="6"/>
    </row>
    <row r="957" spans="1:8" s="4" customFormat="1" x14ac:dyDescent="0.25">
      <c r="A957" s="4" t="s">
        <v>219</v>
      </c>
      <c r="B957" s="17"/>
      <c r="C957" s="17"/>
      <c r="D957" s="17"/>
      <c r="G957" s="5"/>
      <c r="H957" s="6"/>
    </row>
    <row r="958" spans="1:8" x14ac:dyDescent="0.25">
      <c r="A958" t="s">
        <v>6</v>
      </c>
      <c r="B958" s="16">
        <v>622369</v>
      </c>
      <c r="C958" s="16">
        <v>622369</v>
      </c>
      <c r="D958" s="16">
        <v>656000</v>
      </c>
      <c r="H958" s="6"/>
    </row>
    <row r="959" spans="1:8" x14ac:dyDescent="0.25">
      <c r="A959" t="s">
        <v>8</v>
      </c>
      <c r="B959" s="16">
        <v>622369</v>
      </c>
      <c r="C959" s="16">
        <v>622369</v>
      </c>
      <c r="D959" s="16">
        <v>656000</v>
      </c>
      <c r="H959" s="6"/>
    </row>
    <row r="960" spans="1:8" s="4" customFormat="1" x14ac:dyDescent="0.25">
      <c r="A960" s="4" t="s">
        <v>220</v>
      </c>
      <c r="B960" s="17">
        <v>622369</v>
      </c>
      <c r="C960" s="17">
        <v>622369</v>
      </c>
      <c r="D960" s="17">
        <v>656000</v>
      </c>
      <c r="G960" s="5"/>
      <c r="H960" s="6"/>
    </row>
    <row r="961" spans="1:8" x14ac:dyDescent="0.25">
      <c r="B961" s="16"/>
      <c r="H961" s="6"/>
    </row>
    <row r="962" spans="1:8" s="4" customFormat="1" x14ac:dyDescent="0.25">
      <c r="A962" s="4" t="s">
        <v>221</v>
      </c>
      <c r="B962" s="17"/>
      <c r="C962" s="17"/>
      <c r="D962" s="17"/>
      <c r="G962" s="5"/>
      <c r="H962" s="6"/>
    </row>
    <row r="963" spans="1:8" x14ac:dyDescent="0.25">
      <c r="A963" t="s">
        <v>6</v>
      </c>
      <c r="B963" s="16">
        <v>171004</v>
      </c>
      <c r="C963" s="16">
        <v>171004</v>
      </c>
      <c r="D963" s="16">
        <v>175000</v>
      </c>
      <c r="H963" s="6"/>
    </row>
    <row r="964" spans="1:8" x14ac:dyDescent="0.25">
      <c r="A964" t="s">
        <v>8</v>
      </c>
      <c r="B964" s="16">
        <v>171004</v>
      </c>
      <c r="C964" s="16">
        <v>171004</v>
      </c>
      <c r="D964" s="16">
        <v>175000</v>
      </c>
      <c r="H964" s="6"/>
    </row>
    <row r="965" spans="1:8" s="4" customFormat="1" x14ac:dyDescent="0.25">
      <c r="A965" s="4" t="s">
        <v>222</v>
      </c>
      <c r="B965" s="17">
        <v>171004</v>
      </c>
      <c r="C965" s="17">
        <v>171004</v>
      </c>
      <c r="D965" s="17">
        <v>175000</v>
      </c>
      <c r="G965" s="5"/>
      <c r="H965" s="6"/>
    </row>
    <row r="966" spans="1:8" x14ac:dyDescent="0.25">
      <c r="B966" s="16"/>
      <c r="H966" s="6"/>
    </row>
    <row r="967" spans="1:8" s="4" customFormat="1" x14ac:dyDescent="0.25">
      <c r="A967" s="4" t="s">
        <v>223</v>
      </c>
      <c r="B967" s="17"/>
      <c r="C967" s="17"/>
      <c r="D967" s="17"/>
      <c r="G967" s="5"/>
      <c r="H967" s="6"/>
    </row>
    <row r="968" spans="1:8" x14ac:dyDescent="0.25">
      <c r="A968" t="s">
        <v>2</v>
      </c>
      <c r="B968" s="16">
        <v>0</v>
      </c>
      <c r="C968" s="16">
        <v>0</v>
      </c>
      <c r="D968" s="16">
        <v>-132294</v>
      </c>
      <c r="H968" s="6"/>
    </row>
    <row r="969" spans="1:8" x14ac:dyDescent="0.25">
      <c r="A969" t="s">
        <v>4</v>
      </c>
      <c r="B969" s="16">
        <v>0</v>
      </c>
      <c r="C969" s="16">
        <v>0</v>
      </c>
      <c r="D969" s="16">
        <v>-42801</v>
      </c>
      <c r="H969" s="6"/>
    </row>
    <row r="970" spans="1:8" x14ac:dyDescent="0.25">
      <c r="A970" t="s">
        <v>5</v>
      </c>
      <c r="B970" s="16">
        <f>SUM(B968:B969)</f>
        <v>0</v>
      </c>
      <c r="C970" s="16">
        <f>SUM(C968:C969)</f>
        <v>0</v>
      </c>
      <c r="D970" s="16">
        <f>SUM(D968:D969)</f>
        <v>-175095</v>
      </c>
      <c r="H970" s="6"/>
    </row>
    <row r="971" spans="1:8" s="4" customFormat="1" x14ac:dyDescent="0.25">
      <c r="A971" s="4" t="s">
        <v>224</v>
      </c>
      <c r="B971" s="17">
        <f>+B970</f>
        <v>0</v>
      </c>
      <c r="C971" s="17">
        <f>+C970</f>
        <v>0</v>
      </c>
      <c r="D971" s="17">
        <f>+D970</f>
        <v>-175095</v>
      </c>
      <c r="G971" s="5"/>
      <c r="H971" s="6"/>
    </row>
    <row r="972" spans="1:8" s="4" customFormat="1" ht="9.9499999999999993" customHeight="1" x14ac:dyDescent="0.25">
      <c r="B972" s="17"/>
      <c r="C972" s="17"/>
      <c r="D972" s="17"/>
      <c r="G972" s="5"/>
      <c r="H972" s="6"/>
    </row>
    <row r="973" spans="1:8" s="1" customFormat="1" ht="18.75" x14ac:dyDescent="0.3">
      <c r="A973" s="1" t="s">
        <v>225</v>
      </c>
      <c r="B973" s="19">
        <f>+B749+B755+B762+B771+B782+B789+B796+B802+B812+B818+B830+B836+B847+B857+B868+B882+B905+B920+B926+B941+B955+B960+B965+B971+B887</f>
        <v>5715539.1100000003</v>
      </c>
      <c r="C973" s="19">
        <f>+C749+C755+C762+C771+C782+C789+C796+C802+C812+C818+C830+C836+C847+C857+C868+C882+C905+C920+C926+C941+C955+C960+C965+C971+C887</f>
        <v>5715539.1100000003</v>
      </c>
      <c r="D973" s="19">
        <f>+D749+D755+D762+D771+D782+D789+D796+D802+D812+D818+D830+D836+D847+D857+D868+D882+D905+D920+D926+D941+D955+D960+D965+D971+D887</f>
        <v>6024115.9699999997</v>
      </c>
      <c r="G973" s="2"/>
      <c r="H973" s="10"/>
    </row>
    <row r="974" spans="1:8" x14ac:dyDescent="0.25">
      <c r="B974" s="16"/>
      <c r="H974" s="6"/>
    </row>
    <row r="975" spans="1:8" x14ac:dyDescent="0.25">
      <c r="B975" s="16"/>
      <c r="H975" s="6"/>
    </row>
    <row r="976" spans="1:8" ht="18.75" x14ac:dyDescent="0.3">
      <c r="A976" s="1" t="s">
        <v>226</v>
      </c>
      <c r="B976" s="16"/>
      <c r="H976" s="6"/>
    </row>
    <row r="977" spans="1:8" ht="9.9499999999999993" customHeight="1" x14ac:dyDescent="0.25">
      <c r="B977" s="16"/>
      <c r="H977" s="6"/>
    </row>
    <row r="978" spans="1:8" s="4" customFormat="1" x14ac:dyDescent="0.25">
      <c r="A978" s="4" t="s">
        <v>227</v>
      </c>
      <c r="B978" s="17"/>
      <c r="C978" s="17"/>
      <c r="D978" s="17"/>
      <c r="G978" s="5"/>
      <c r="H978" s="11"/>
    </row>
    <row r="979" spans="1:8" x14ac:dyDescent="0.25">
      <c r="A979" t="s">
        <v>6</v>
      </c>
      <c r="B979" s="16">
        <v>171446.99</v>
      </c>
      <c r="C979" s="16">
        <v>171446.99</v>
      </c>
      <c r="D979" s="16">
        <v>75000</v>
      </c>
      <c r="H979" s="6"/>
    </row>
    <row r="980" spans="1:8" x14ac:dyDescent="0.25">
      <c r="A980" t="s">
        <v>8</v>
      </c>
      <c r="B980" s="16">
        <v>171446.99</v>
      </c>
      <c r="C980" s="16">
        <v>171446.99</v>
      </c>
      <c r="D980" s="16">
        <v>75000</v>
      </c>
      <c r="H980" s="6"/>
    </row>
    <row r="981" spans="1:8" s="4" customFormat="1" x14ac:dyDescent="0.25">
      <c r="A981" s="4" t="s">
        <v>228</v>
      </c>
      <c r="B981" s="17">
        <v>171446.99</v>
      </c>
      <c r="C981" s="17">
        <v>171446.99</v>
      </c>
      <c r="D981" s="17">
        <v>75000</v>
      </c>
      <c r="G981" s="5"/>
      <c r="H981" s="11"/>
    </row>
    <row r="982" spans="1:8" x14ac:dyDescent="0.25">
      <c r="B982" s="16"/>
      <c r="H982" s="6"/>
    </row>
    <row r="983" spans="1:8" s="4" customFormat="1" x14ac:dyDescent="0.25">
      <c r="A983" s="4" t="s">
        <v>229</v>
      </c>
      <c r="B983" s="17"/>
      <c r="C983" s="17"/>
      <c r="D983" s="17"/>
      <c r="G983" s="5"/>
      <c r="H983" s="11"/>
    </row>
    <row r="984" spans="1:8" x14ac:dyDescent="0.25">
      <c r="A984" t="s">
        <v>63</v>
      </c>
      <c r="B984" s="16">
        <v>205623</v>
      </c>
      <c r="C984" s="16">
        <v>205623</v>
      </c>
      <c r="D984" s="16">
        <v>205000</v>
      </c>
      <c r="H984" s="6"/>
    </row>
    <row r="985" spans="1:8" x14ac:dyDescent="0.25">
      <c r="A985" t="s">
        <v>21</v>
      </c>
      <c r="B985" s="16">
        <v>205623</v>
      </c>
      <c r="C985" s="16">
        <v>205623</v>
      </c>
      <c r="D985" s="16">
        <v>205000</v>
      </c>
      <c r="H985" s="6"/>
    </row>
    <row r="986" spans="1:8" s="4" customFormat="1" x14ac:dyDescent="0.25">
      <c r="A986" s="4" t="s">
        <v>230</v>
      </c>
      <c r="B986" s="17">
        <v>205623</v>
      </c>
      <c r="C986" s="17">
        <v>205623</v>
      </c>
      <c r="D986" s="17">
        <v>205000</v>
      </c>
      <c r="G986" s="5"/>
      <c r="H986" s="11"/>
    </row>
    <row r="987" spans="1:8" x14ac:dyDescent="0.25">
      <c r="B987" s="16"/>
      <c r="H987" s="6"/>
    </row>
    <row r="988" spans="1:8" s="4" customFormat="1" x14ac:dyDescent="0.25">
      <c r="A988" s="4" t="s">
        <v>231</v>
      </c>
      <c r="B988" s="17"/>
      <c r="C988" s="17"/>
      <c r="D988" s="17"/>
      <c r="G988" s="5"/>
      <c r="H988" s="11"/>
    </row>
    <row r="989" spans="1:8" x14ac:dyDescent="0.25">
      <c r="A989" t="s">
        <v>2</v>
      </c>
      <c r="B989" s="16">
        <v>1383102.53</v>
      </c>
      <c r="C989" s="16">
        <v>1383102.53</v>
      </c>
      <c r="D989" s="16">
        <v>1437989.3</v>
      </c>
      <c r="H989" s="6"/>
    </row>
    <row r="990" spans="1:8" x14ac:dyDescent="0.25">
      <c r="A990" t="s">
        <v>3</v>
      </c>
      <c r="B990" s="16">
        <v>18369.77</v>
      </c>
      <c r="C990" s="16">
        <v>18369.77</v>
      </c>
      <c r="D990" s="16">
        <v>0</v>
      </c>
      <c r="H990" s="6"/>
    </row>
    <row r="991" spans="1:8" x14ac:dyDescent="0.25">
      <c r="A991" t="s">
        <v>4</v>
      </c>
      <c r="B991" s="16">
        <v>550458.29</v>
      </c>
      <c r="C991" s="16">
        <v>550458.29</v>
      </c>
      <c r="D991" s="16">
        <v>619881.01</v>
      </c>
      <c r="H991" s="6"/>
    </row>
    <row r="992" spans="1:8" x14ac:dyDescent="0.25">
      <c r="A992" t="s">
        <v>5</v>
      </c>
      <c r="B992" s="16">
        <f>SUM(B989:B991)</f>
        <v>1951930.59</v>
      </c>
      <c r="C992" s="16">
        <f>SUM(C989:C991)</f>
        <v>1951930.59</v>
      </c>
      <c r="D992" s="16">
        <f>SUM(D989:D991)</f>
        <v>2057870.31</v>
      </c>
      <c r="H992" s="6"/>
    </row>
    <row r="993" spans="1:8" ht="9.9499999999999993" customHeight="1" x14ac:dyDescent="0.25">
      <c r="A993" t="s">
        <v>52</v>
      </c>
      <c r="B993" s="16"/>
      <c r="H993" s="6"/>
    </row>
    <row r="994" spans="1:8" x14ac:dyDescent="0.25">
      <c r="A994" t="s">
        <v>19</v>
      </c>
      <c r="B994" s="16">
        <v>17550.71</v>
      </c>
      <c r="C994" s="16">
        <v>17550.71</v>
      </c>
      <c r="D994" s="16">
        <v>3750</v>
      </c>
      <c r="H994" s="6"/>
    </row>
    <row r="995" spans="1:8" x14ac:dyDescent="0.25">
      <c r="A995" t="s">
        <v>6</v>
      </c>
      <c r="B995" s="16">
        <v>24393.82</v>
      </c>
      <c r="C995" s="16">
        <v>24393.82</v>
      </c>
      <c r="D995" s="16">
        <v>32522.09</v>
      </c>
      <c r="H995" s="6"/>
    </row>
    <row r="996" spans="1:8" x14ac:dyDescent="0.25">
      <c r="A996" t="s">
        <v>7</v>
      </c>
      <c r="B996" s="16">
        <v>26975.4</v>
      </c>
      <c r="C996" s="16">
        <v>26975.4</v>
      </c>
      <c r="D996" s="16">
        <v>26730</v>
      </c>
      <c r="H996" s="6"/>
    </row>
    <row r="997" spans="1:8" x14ac:dyDescent="0.25">
      <c r="A997" t="s">
        <v>8</v>
      </c>
      <c r="B997" s="16">
        <f>SUM(B994:B996)</f>
        <v>68919.929999999993</v>
      </c>
      <c r="C997" s="16">
        <f>SUM(C994:C996)</f>
        <v>68919.929999999993</v>
      </c>
      <c r="D997" s="16">
        <f>SUM(D994:D996)</f>
        <v>63002.09</v>
      </c>
      <c r="H997" s="6"/>
    </row>
    <row r="998" spans="1:8" ht="9.9499999999999993" customHeight="1" x14ac:dyDescent="0.25">
      <c r="A998" t="s">
        <v>52</v>
      </c>
      <c r="B998" s="16"/>
      <c r="H998" s="6"/>
    </row>
    <row r="999" spans="1:8" x14ac:dyDescent="0.25">
      <c r="A999" t="s">
        <v>24</v>
      </c>
      <c r="B999" s="16">
        <v>6620.26</v>
      </c>
      <c r="C999" s="16">
        <v>6620.26</v>
      </c>
      <c r="D999" s="16">
        <v>6600</v>
      </c>
      <c r="H999" s="6"/>
    </row>
    <row r="1000" spans="1:8" x14ac:dyDescent="0.25">
      <c r="A1000" t="s">
        <v>25</v>
      </c>
      <c r="B1000" s="16">
        <f>SUM(B999)</f>
        <v>6620.26</v>
      </c>
      <c r="C1000" s="16">
        <v>6620.26</v>
      </c>
      <c r="D1000" s="16">
        <v>6600</v>
      </c>
      <c r="H1000" s="6"/>
    </row>
    <row r="1001" spans="1:8" s="4" customFormat="1" x14ac:dyDescent="0.25">
      <c r="A1001" s="4" t="s">
        <v>232</v>
      </c>
      <c r="B1001" s="17">
        <f>+B1000+B997+B992</f>
        <v>2027470.78</v>
      </c>
      <c r="C1001" s="17">
        <f>+C1000+C997+C992</f>
        <v>2027470.78</v>
      </c>
      <c r="D1001" s="17">
        <f>+D1000+D997+D992</f>
        <v>2127472.4</v>
      </c>
      <c r="G1001" s="5"/>
      <c r="H1001" s="11"/>
    </row>
    <row r="1002" spans="1:8" x14ac:dyDescent="0.25">
      <c r="B1002" s="16"/>
      <c r="H1002" s="6"/>
    </row>
    <row r="1003" spans="1:8" s="4" customFormat="1" x14ac:dyDescent="0.25">
      <c r="A1003" s="4" t="s">
        <v>233</v>
      </c>
      <c r="B1003" s="17"/>
      <c r="C1003" s="17"/>
      <c r="D1003" s="17"/>
      <c r="G1003" s="5"/>
      <c r="H1003" s="11"/>
    </row>
    <row r="1004" spans="1:8" x14ac:dyDescent="0.25">
      <c r="A1004" t="s">
        <v>7</v>
      </c>
      <c r="B1004" s="16">
        <v>0</v>
      </c>
      <c r="C1004" s="16">
        <v>0</v>
      </c>
      <c r="D1004" s="16">
        <v>1275</v>
      </c>
      <c r="H1004" s="6"/>
    </row>
    <row r="1005" spans="1:8" x14ac:dyDescent="0.25">
      <c r="A1005" t="s">
        <v>8</v>
      </c>
      <c r="B1005" s="16">
        <f>SUM(B1004)</f>
        <v>0</v>
      </c>
      <c r="C1005" s="16">
        <v>0</v>
      </c>
      <c r="D1005" s="16">
        <v>1275</v>
      </c>
      <c r="H1005" s="6"/>
    </row>
    <row r="1006" spans="1:8" s="4" customFormat="1" x14ac:dyDescent="0.25">
      <c r="A1006" s="4" t="s">
        <v>234</v>
      </c>
      <c r="B1006" s="17">
        <v>0</v>
      </c>
      <c r="C1006" s="17">
        <v>0</v>
      </c>
      <c r="D1006" s="17">
        <v>1275</v>
      </c>
      <c r="G1006" s="5"/>
      <c r="H1006" s="11"/>
    </row>
    <row r="1007" spans="1:8" x14ac:dyDescent="0.25">
      <c r="B1007" s="16"/>
      <c r="H1007" s="6"/>
    </row>
    <row r="1008" spans="1:8" s="4" customFormat="1" x14ac:dyDescent="0.25">
      <c r="A1008" s="4" t="s">
        <v>235</v>
      </c>
      <c r="B1008" s="17"/>
      <c r="C1008" s="17"/>
      <c r="D1008" s="17"/>
      <c r="G1008" s="5"/>
      <c r="H1008" s="11"/>
    </row>
    <row r="1009" spans="1:8" x14ac:dyDescent="0.25">
      <c r="A1009" t="s">
        <v>20</v>
      </c>
      <c r="B1009" s="16">
        <v>3383.99</v>
      </c>
      <c r="C1009" s="16">
        <v>3383.99</v>
      </c>
      <c r="D1009" s="16">
        <v>3500</v>
      </c>
      <c r="H1009" s="6"/>
    </row>
    <row r="1010" spans="1:8" x14ac:dyDescent="0.25">
      <c r="A1010" t="s">
        <v>21</v>
      </c>
      <c r="B1010" s="16">
        <f>SUM(B1009)</f>
        <v>3383.99</v>
      </c>
      <c r="C1010" s="16">
        <v>3383.99</v>
      </c>
      <c r="D1010" s="16">
        <v>3500</v>
      </c>
      <c r="H1010" s="6"/>
    </row>
    <row r="1011" spans="1:8" s="4" customFormat="1" x14ac:dyDescent="0.25">
      <c r="A1011" s="4" t="s">
        <v>236</v>
      </c>
      <c r="B1011" s="17">
        <v>3383.99</v>
      </c>
      <c r="C1011" s="17">
        <v>3383.99</v>
      </c>
      <c r="D1011" s="17">
        <v>3500</v>
      </c>
      <c r="G1011" s="5"/>
      <c r="H1011" s="11"/>
    </row>
    <row r="1012" spans="1:8" x14ac:dyDescent="0.25">
      <c r="B1012" s="16"/>
      <c r="H1012" s="6"/>
    </row>
    <row r="1013" spans="1:8" s="4" customFormat="1" x14ac:dyDescent="0.25">
      <c r="A1013" s="4" t="s">
        <v>237</v>
      </c>
      <c r="B1013" s="17"/>
      <c r="C1013" s="17"/>
      <c r="D1013" s="17"/>
      <c r="G1013" s="5"/>
      <c r="H1013" s="11"/>
    </row>
    <row r="1014" spans="1:8" x14ac:dyDescent="0.25">
      <c r="A1014" t="s">
        <v>6</v>
      </c>
      <c r="B1014" s="16">
        <v>29542.29</v>
      </c>
      <c r="C1014" s="16">
        <v>29542.29</v>
      </c>
      <c r="D1014" s="16">
        <v>22698</v>
      </c>
      <c r="H1014" s="6"/>
    </row>
    <row r="1015" spans="1:8" x14ac:dyDescent="0.25">
      <c r="A1015" t="s">
        <v>7</v>
      </c>
      <c r="B1015" s="16">
        <v>623.41999999999996</v>
      </c>
      <c r="C1015" s="16">
        <v>623.41999999999996</v>
      </c>
      <c r="D1015" s="16">
        <v>4725</v>
      </c>
      <c r="H1015" s="6"/>
    </row>
    <row r="1016" spans="1:8" x14ac:dyDescent="0.25">
      <c r="A1016" t="s">
        <v>8</v>
      </c>
      <c r="B1016" s="16">
        <f>SUM(B1014:B1015)</f>
        <v>30165.71</v>
      </c>
      <c r="C1016" s="16">
        <f>SUM(C1014:C1015)</f>
        <v>30165.71</v>
      </c>
      <c r="D1016" s="16">
        <f>SUM(D1014:D1015)</f>
        <v>27423</v>
      </c>
      <c r="H1016" s="6"/>
    </row>
    <row r="1017" spans="1:8" ht="9.9499999999999993" customHeight="1" x14ac:dyDescent="0.25">
      <c r="A1017" t="s">
        <v>52</v>
      </c>
      <c r="B1017" s="16"/>
      <c r="H1017" s="6"/>
    </row>
    <row r="1018" spans="1:8" x14ac:dyDescent="0.25">
      <c r="A1018" t="s">
        <v>20</v>
      </c>
      <c r="B1018" s="16">
        <v>1296</v>
      </c>
      <c r="C1018" s="16">
        <v>1296</v>
      </c>
      <c r="D1018" s="16">
        <v>0</v>
      </c>
      <c r="H1018" s="6"/>
    </row>
    <row r="1019" spans="1:8" x14ac:dyDescent="0.25">
      <c r="A1019" t="s">
        <v>21</v>
      </c>
      <c r="B1019" s="16">
        <f>SUM(B1018)</f>
        <v>1296</v>
      </c>
      <c r="C1019" s="16">
        <f>SUM(C1018)</f>
        <v>1296</v>
      </c>
      <c r="D1019" s="16">
        <f>SUM(D1018)</f>
        <v>0</v>
      </c>
      <c r="H1019" s="6"/>
    </row>
    <row r="1020" spans="1:8" s="4" customFormat="1" x14ac:dyDescent="0.25">
      <c r="A1020" s="4" t="s">
        <v>238</v>
      </c>
      <c r="B1020" s="17">
        <f>+B1019+B1016</f>
        <v>31461.71</v>
      </c>
      <c r="C1020" s="17">
        <f>+C1019+C1016</f>
        <v>31461.71</v>
      </c>
      <c r="D1020" s="17">
        <f>+D1019+D1016</f>
        <v>27423</v>
      </c>
      <c r="G1020" s="5"/>
      <c r="H1020" s="11"/>
    </row>
    <row r="1021" spans="1:8" x14ac:dyDescent="0.25">
      <c r="B1021" s="16"/>
      <c r="H1021" s="6"/>
    </row>
    <row r="1022" spans="1:8" s="4" customFormat="1" x14ac:dyDescent="0.25">
      <c r="A1022" s="4" t="s">
        <v>239</v>
      </c>
      <c r="B1022" s="17"/>
      <c r="C1022" s="17"/>
      <c r="D1022" s="17"/>
      <c r="G1022" s="5"/>
      <c r="H1022" s="11"/>
    </row>
    <row r="1023" spans="1:8" x14ac:dyDescent="0.25">
      <c r="A1023" t="s">
        <v>2</v>
      </c>
      <c r="B1023" s="16">
        <v>84717.34</v>
      </c>
      <c r="C1023" s="16">
        <v>84717.34</v>
      </c>
      <c r="D1023" s="16">
        <v>76161.75</v>
      </c>
      <c r="H1023" s="6"/>
    </row>
    <row r="1024" spans="1:8" x14ac:dyDescent="0.25">
      <c r="A1024" t="s">
        <v>3</v>
      </c>
      <c r="B1024" s="16">
        <v>1350.25</v>
      </c>
      <c r="C1024" s="16">
        <v>1350.25</v>
      </c>
      <c r="D1024" s="16">
        <v>0</v>
      </c>
      <c r="H1024" s="6"/>
    </row>
    <row r="1025" spans="1:8" x14ac:dyDescent="0.25">
      <c r="A1025" t="s">
        <v>4</v>
      </c>
      <c r="B1025" s="16">
        <v>21884.39</v>
      </c>
      <c r="C1025" s="16">
        <v>21884.39</v>
      </c>
      <c r="D1025" s="16">
        <v>22339</v>
      </c>
      <c r="H1025" s="6"/>
    </row>
    <row r="1026" spans="1:8" x14ac:dyDescent="0.25">
      <c r="A1026" t="s">
        <v>5</v>
      </c>
      <c r="B1026" s="16">
        <f>SUM(B1023:B1025)</f>
        <v>107951.98</v>
      </c>
      <c r="C1026" s="16">
        <f>SUM(C1023:C1025)</f>
        <v>107951.98</v>
      </c>
      <c r="D1026" s="16">
        <f>SUM(D1023:D1025)</f>
        <v>98500.75</v>
      </c>
      <c r="H1026" s="6"/>
    </row>
    <row r="1027" spans="1:8" ht="9.9499999999999993" customHeight="1" x14ac:dyDescent="0.25">
      <c r="A1027" t="s">
        <v>52</v>
      </c>
      <c r="B1027" s="16"/>
      <c r="H1027" s="6"/>
    </row>
    <row r="1028" spans="1:8" x14ac:dyDescent="0.25">
      <c r="A1028" t="s">
        <v>19</v>
      </c>
      <c r="B1028" s="16">
        <v>-52.32</v>
      </c>
      <c r="C1028" s="16">
        <v>-52.32</v>
      </c>
      <c r="D1028" s="16">
        <v>2850</v>
      </c>
      <c r="H1028" s="6"/>
    </row>
    <row r="1029" spans="1:8" x14ac:dyDescent="0.25">
      <c r="A1029" t="s">
        <v>6</v>
      </c>
      <c r="B1029" s="16">
        <v>1760.7</v>
      </c>
      <c r="C1029" s="16">
        <v>1760.7</v>
      </c>
      <c r="D1029" s="16">
        <v>1564</v>
      </c>
      <c r="H1029" s="6"/>
    </row>
    <row r="1030" spans="1:8" x14ac:dyDescent="0.25">
      <c r="A1030" t="s">
        <v>7</v>
      </c>
      <c r="B1030" s="16">
        <v>2848.59</v>
      </c>
      <c r="C1030" s="16">
        <v>2848.59</v>
      </c>
      <c r="D1030" s="16">
        <v>2154</v>
      </c>
      <c r="H1030" s="6"/>
    </row>
    <row r="1031" spans="1:8" x14ac:dyDescent="0.25">
      <c r="A1031" t="s">
        <v>8</v>
      </c>
      <c r="B1031" s="16">
        <f>SUM(B1028:B1030)</f>
        <v>4556.97</v>
      </c>
      <c r="C1031" s="16">
        <f>SUM(C1028:C1030)</f>
        <v>4556.97</v>
      </c>
      <c r="D1031" s="16">
        <f>SUM(D1028:D1030)</f>
        <v>6568</v>
      </c>
      <c r="H1031" s="6"/>
    </row>
    <row r="1032" spans="1:8" ht="9.9499999999999993" customHeight="1" x14ac:dyDescent="0.25">
      <c r="A1032" t="s">
        <v>52</v>
      </c>
      <c r="B1032" s="16"/>
      <c r="H1032" s="6"/>
    </row>
    <row r="1033" spans="1:8" x14ac:dyDescent="0.25">
      <c r="A1033" t="s">
        <v>63</v>
      </c>
      <c r="B1033" s="16">
        <v>8099</v>
      </c>
      <c r="C1033" s="16">
        <v>8099</v>
      </c>
      <c r="D1033" s="16">
        <v>12500</v>
      </c>
      <c r="H1033" s="6"/>
    </row>
    <row r="1034" spans="1:8" x14ac:dyDescent="0.25">
      <c r="A1034" t="s">
        <v>20</v>
      </c>
      <c r="B1034" s="16">
        <v>83.93</v>
      </c>
      <c r="C1034" s="16">
        <v>83.93</v>
      </c>
      <c r="D1034" s="16">
        <v>0</v>
      </c>
      <c r="H1034" s="6"/>
    </row>
    <row r="1035" spans="1:8" x14ac:dyDescent="0.25">
      <c r="A1035" t="s">
        <v>21</v>
      </c>
      <c r="B1035" s="16">
        <f>SUM(B1033:B1034)</f>
        <v>8182.93</v>
      </c>
      <c r="C1035" s="16">
        <f>SUM(C1033:C1034)</f>
        <v>8182.93</v>
      </c>
      <c r="D1035" s="16">
        <f>SUM(D1033:D1034)</f>
        <v>12500</v>
      </c>
      <c r="H1035" s="6"/>
    </row>
    <row r="1036" spans="1:8" s="4" customFormat="1" x14ac:dyDescent="0.25">
      <c r="A1036" s="4" t="s">
        <v>240</v>
      </c>
      <c r="B1036" s="17">
        <f>+B1035+B1031+B1026</f>
        <v>120691.88</v>
      </c>
      <c r="C1036" s="17">
        <f>+C1035+C1031+C1026</f>
        <v>120691.88</v>
      </c>
      <c r="D1036" s="17">
        <f>+D1035+D1031+D1026</f>
        <v>117568.75</v>
      </c>
      <c r="G1036" s="5"/>
      <c r="H1036" s="11"/>
    </row>
    <row r="1037" spans="1:8" x14ac:dyDescent="0.25">
      <c r="B1037" s="16"/>
      <c r="H1037" s="6"/>
    </row>
    <row r="1038" spans="1:8" s="4" customFormat="1" x14ac:dyDescent="0.25">
      <c r="A1038" s="4" t="s">
        <v>241</v>
      </c>
      <c r="B1038" s="17"/>
      <c r="C1038" s="17"/>
      <c r="D1038" s="17"/>
      <c r="G1038" s="5"/>
      <c r="H1038" s="11"/>
    </row>
    <row r="1039" spans="1:8" x14ac:dyDescent="0.25">
      <c r="A1039" t="s">
        <v>2</v>
      </c>
      <c r="B1039" s="16">
        <v>294582.8</v>
      </c>
      <c r="C1039" s="16">
        <v>294582.8</v>
      </c>
      <c r="D1039" s="16">
        <v>306799.8</v>
      </c>
      <c r="H1039" s="6"/>
    </row>
    <row r="1040" spans="1:8" x14ac:dyDescent="0.25">
      <c r="A1040" t="s">
        <v>4</v>
      </c>
      <c r="B1040" s="16">
        <v>78545.399999999994</v>
      </c>
      <c r="C1040" s="16">
        <v>78545.399999999994</v>
      </c>
      <c r="D1040" s="16">
        <v>89697</v>
      </c>
      <c r="H1040" s="6"/>
    </row>
    <row r="1041" spans="1:8" x14ac:dyDescent="0.25">
      <c r="A1041" t="s">
        <v>5</v>
      </c>
      <c r="B1041" s="16">
        <f>SUM(B1039:B1040)</f>
        <v>373128.19999999995</v>
      </c>
      <c r="C1041" s="16">
        <f>SUM(C1039:C1040)</f>
        <v>373128.19999999995</v>
      </c>
      <c r="D1041" s="16">
        <f>SUM(D1039:D1040)</f>
        <v>396496.8</v>
      </c>
      <c r="H1041" s="6"/>
    </row>
    <row r="1042" spans="1:8" ht="9.9499999999999993" customHeight="1" x14ac:dyDescent="0.25">
      <c r="A1042" t="s">
        <v>52</v>
      </c>
      <c r="B1042" s="16"/>
      <c r="H1042" s="6"/>
    </row>
    <row r="1043" spans="1:8" x14ac:dyDescent="0.25">
      <c r="A1043" t="s">
        <v>19</v>
      </c>
      <c r="B1043" s="16">
        <v>5321.7</v>
      </c>
      <c r="C1043" s="16">
        <v>5321.7</v>
      </c>
      <c r="H1043" s="6"/>
    </row>
    <row r="1044" spans="1:8" x14ac:dyDescent="0.25">
      <c r="A1044" t="s">
        <v>6</v>
      </c>
      <c r="B1044" s="16">
        <v>1246.06</v>
      </c>
      <c r="C1044" s="16">
        <v>1246.06</v>
      </c>
      <c r="D1044" s="16">
        <v>11560</v>
      </c>
      <c r="H1044" s="6"/>
    </row>
    <row r="1045" spans="1:8" x14ac:dyDescent="0.25">
      <c r="A1045" t="s">
        <v>7</v>
      </c>
      <c r="B1045" s="16">
        <v>1980.34</v>
      </c>
      <c r="C1045" s="16">
        <v>1980.34</v>
      </c>
      <c r="D1045" s="16">
        <v>188</v>
      </c>
      <c r="H1045" s="6"/>
    </row>
    <row r="1046" spans="1:8" x14ac:dyDescent="0.25">
      <c r="A1046" t="s">
        <v>8</v>
      </c>
      <c r="B1046" s="16">
        <f>SUM(B1043:B1045)</f>
        <v>8548.1</v>
      </c>
      <c r="C1046" s="16">
        <f>SUM(C1043:C1045)</f>
        <v>8548.1</v>
      </c>
      <c r="D1046" s="16">
        <f>SUM(D1043:D1045)</f>
        <v>11748</v>
      </c>
      <c r="H1046" s="6"/>
    </row>
    <row r="1047" spans="1:8" ht="9.9499999999999993" customHeight="1" x14ac:dyDescent="0.25">
      <c r="A1047" t="s">
        <v>52</v>
      </c>
      <c r="B1047" s="16"/>
      <c r="H1047" s="6"/>
    </row>
    <row r="1048" spans="1:8" x14ac:dyDescent="0.25">
      <c r="A1048" t="s">
        <v>24</v>
      </c>
      <c r="B1048" s="16">
        <v>2299</v>
      </c>
      <c r="C1048" s="16">
        <v>2299</v>
      </c>
      <c r="D1048" s="16">
        <v>0</v>
      </c>
      <c r="H1048" s="6"/>
    </row>
    <row r="1049" spans="1:8" x14ac:dyDescent="0.25">
      <c r="A1049" t="s">
        <v>25</v>
      </c>
      <c r="B1049" s="16">
        <f>SUM(B1048)</f>
        <v>2299</v>
      </c>
      <c r="C1049" s="16">
        <f>SUM(C1048)</f>
        <v>2299</v>
      </c>
      <c r="D1049" s="16">
        <f>SUM(D1048)</f>
        <v>0</v>
      </c>
      <c r="H1049" s="6"/>
    </row>
    <row r="1050" spans="1:8" s="4" customFormat="1" x14ac:dyDescent="0.25">
      <c r="A1050" s="4" t="s">
        <v>242</v>
      </c>
      <c r="B1050" s="17">
        <f>+B1049+B1046+B1041</f>
        <v>383975.29999999993</v>
      </c>
      <c r="C1050" s="17">
        <f>+C1049+C1046+C1041</f>
        <v>383975.29999999993</v>
      </c>
      <c r="D1050" s="17">
        <f>+D1049+D1046+D1041</f>
        <v>408244.8</v>
      </c>
      <c r="G1050" s="5"/>
      <c r="H1050" s="11"/>
    </row>
    <row r="1051" spans="1:8" x14ac:dyDescent="0.25">
      <c r="B1051" s="16"/>
      <c r="H1051" s="6"/>
    </row>
    <row r="1052" spans="1:8" s="4" customFormat="1" x14ac:dyDescent="0.25">
      <c r="A1052" s="4" t="s">
        <v>243</v>
      </c>
      <c r="B1052" s="17"/>
      <c r="C1052" s="17"/>
      <c r="D1052" s="17"/>
      <c r="G1052" s="5"/>
      <c r="H1052" s="11"/>
    </row>
    <row r="1053" spans="1:8" x14ac:dyDescent="0.25">
      <c r="A1053" t="s">
        <v>2</v>
      </c>
      <c r="B1053" s="16">
        <v>1497380.79</v>
      </c>
      <c r="C1053" s="16">
        <v>1497380.79</v>
      </c>
      <c r="D1053" s="16">
        <v>1571361.6</v>
      </c>
      <c r="H1053" s="6"/>
    </row>
    <row r="1054" spans="1:8" x14ac:dyDescent="0.25">
      <c r="A1054" t="s">
        <v>3</v>
      </c>
      <c r="B1054" s="16">
        <v>41180</v>
      </c>
      <c r="C1054" s="16">
        <v>41180</v>
      </c>
      <c r="D1054" s="16">
        <v>45000</v>
      </c>
      <c r="H1054" s="6"/>
    </row>
    <row r="1055" spans="1:8" x14ac:dyDescent="0.25">
      <c r="A1055" t="s">
        <v>4</v>
      </c>
      <c r="B1055" s="16">
        <v>494966.34</v>
      </c>
      <c r="C1055" s="16">
        <v>494966.34</v>
      </c>
      <c r="D1055" s="16">
        <v>559461.29</v>
      </c>
      <c r="H1055" s="6"/>
    </row>
    <row r="1056" spans="1:8" x14ac:dyDescent="0.25">
      <c r="A1056" t="s">
        <v>5</v>
      </c>
      <c r="B1056" s="16">
        <f>SUM(B1053:B1055)</f>
        <v>2033527.1300000001</v>
      </c>
      <c r="C1056" s="16">
        <f>SUM(C1053:C1055)</f>
        <v>2033527.1300000001</v>
      </c>
      <c r="D1056" s="16">
        <f>SUM(D1053:D1055)</f>
        <v>2175822.89</v>
      </c>
      <c r="H1056" s="6"/>
    </row>
    <row r="1057" spans="1:8" ht="9.9499999999999993" customHeight="1" x14ac:dyDescent="0.25">
      <c r="A1057" t="s">
        <v>52</v>
      </c>
      <c r="B1057" s="16"/>
      <c r="H1057" s="6"/>
    </row>
    <row r="1058" spans="1:8" x14ac:dyDescent="0.25">
      <c r="A1058" t="s">
        <v>19</v>
      </c>
      <c r="B1058" s="16">
        <v>3514.34</v>
      </c>
      <c r="C1058" s="16">
        <v>3514.34</v>
      </c>
      <c r="D1058" s="16">
        <v>2094</v>
      </c>
      <c r="H1058" s="6"/>
    </row>
    <row r="1059" spans="1:8" x14ac:dyDescent="0.25">
      <c r="A1059" t="s">
        <v>6</v>
      </c>
      <c r="B1059" s="16">
        <v>1488765.92</v>
      </c>
      <c r="C1059" s="16">
        <v>1488765.92</v>
      </c>
      <c r="D1059" s="16">
        <v>1348784</v>
      </c>
      <c r="H1059" s="6"/>
    </row>
    <row r="1060" spans="1:8" x14ac:dyDescent="0.25">
      <c r="A1060" t="s">
        <v>7</v>
      </c>
      <c r="B1060" s="16">
        <v>37639.980000000003</v>
      </c>
      <c r="C1060" s="16">
        <v>37639.980000000003</v>
      </c>
      <c r="D1060" s="16">
        <v>10499</v>
      </c>
      <c r="H1060" s="6"/>
    </row>
    <row r="1061" spans="1:8" x14ac:dyDescent="0.25">
      <c r="A1061" t="s">
        <v>8</v>
      </c>
      <c r="B1061" s="16">
        <f>SUM(B1058:B1060)</f>
        <v>1529920.24</v>
      </c>
      <c r="C1061" s="16">
        <f>SUM(C1058:C1060)</f>
        <v>1529920.24</v>
      </c>
      <c r="D1061" s="16">
        <f>SUM(D1058:D1060)</f>
        <v>1361377</v>
      </c>
      <c r="H1061" s="6"/>
    </row>
    <row r="1062" spans="1:8" ht="9.9499999999999993" customHeight="1" x14ac:dyDescent="0.25">
      <c r="A1062" t="s">
        <v>52</v>
      </c>
      <c r="B1062" s="16"/>
      <c r="H1062" s="6"/>
    </row>
    <row r="1063" spans="1:8" x14ac:dyDescent="0.25">
      <c r="A1063" t="s">
        <v>63</v>
      </c>
      <c r="B1063" s="16">
        <v>219349.5</v>
      </c>
      <c r="C1063" s="16">
        <v>219349.5</v>
      </c>
      <c r="D1063" s="16">
        <v>74700</v>
      </c>
      <c r="H1063" s="6"/>
    </row>
    <row r="1064" spans="1:8" x14ac:dyDescent="0.25">
      <c r="A1064" t="s">
        <v>21</v>
      </c>
      <c r="B1064" s="16">
        <f>SUM(B1063)</f>
        <v>219349.5</v>
      </c>
      <c r="C1064" s="16">
        <f>SUM(C1063)</f>
        <v>219349.5</v>
      </c>
      <c r="D1064" s="16">
        <f>SUM(D1063)</f>
        <v>74700</v>
      </c>
      <c r="H1064" s="6"/>
    </row>
    <row r="1065" spans="1:8" x14ac:dyDescent="0.25">
      <c r="A1065" t="s">
        <v>52</v>
      </c>
      <c r="B1065" s="16"/>
      <c r="H1065" s="6"/>
    </row>
    <row r="1066" spans="1:8" x14ac:dyDescent="0.25">
      <c r="A1066" t="s">
        <v>24</v>
      </c>
      <c r="B1066" s="16">
        <v>106575.22</v>
      </c>
      <c r="C1066" s="16">
        <v>106575.22</v>
      </c>
      <c r="D1066" s="16">
        <v>0</v>
      </c>
      <c r="H1066" s="6"/>
    </row>
    <row r="1067" spans="1:8" x14ac:dyDescent="0.25">
      <c r="A1067" t="s">
        <v>25</v>
      </c>
      <c r="B1067" s="16">
        <f>SUM(B1066)</f>
        <v>106575.22</v>
      </c>
      <c r="C1067" s="16">
        <f>SUM(C1066)</f>
        <v>106575.22</v>
      </c>
      <c r="D1067" s="16">
        <f>SUM(D1066)</f>
        <v>0</v>
      </c>
      <c r="H1067" s="6"/>
    </row>
    <row r="1068" spans="1:8" s="4" customFormat="1" x14ac:dyDescent="0.25">
      <c r="A1068" s="4" t="s">
        <v>244</v>
      </c>
      <c r="B1068" s="17">
        <f>+B1067+B1064+B1061+B1056</f>
        <v>3889372.09</v>
      </c>
      <c r="C1068" s="17">
        <f>+C1067+C1064+C1061+C1056</f>
        <v>3889372.09</v>
      </c>
      <c r="D1068" s="17">
        <f>+D1067+D1064+D1061+D1056</f>
        <v>3611899.89</v>
      </c>
      <c r="G1068" s="5"/>
      <c r="H1068" s="11"/>
    </row>
    <row r="1069" spans="1:8" x14ac:dyDescent="0.25">
      <c r="B1069" s="16"/>
      <c r="H1069" s="6"/>
    </row>
    <row r="1070" spans="1:8" s="4" customFormat="1" x14ac:dyDescent="0.25">
      <c r="A1070" s="4" t="s">
        <v>245</v>
      </c>
      <c r="B1070" s="17"/>
      <c r="C1070" s="17"/>
      <c r="D1070" s="17"/>
      <c r="G1070" s="5"/>
      <c r="H1070" s="11"/>
    </row>
    <row r="1071" spans="1:8" x14ac:dyDescent="0.25">
      <c r="A1071" t="s">
        <v>2</v>
      </c>
      <c r="B1071" s="16">
        <v>0</v>
      </c>
      <c r="C1071" s="16">
        <v>0</v>
      </c>
      <c r="D1071" s="16">
        <v>48049</v>
      </c>
      <c r="H1071" s="6"/>
    </row>
    <row r="1072" spans="1:8" x14ac:dyDescent="0.25">
      <c r="A1072" t="s">
        <v>4</v>
      </c>
      <c r="B1072" s="16">
        <v>0</v>
      </c>
      <c r="C1072" s="16">
        <v>0</v>
      </c>
      <c r="D1072" s="16">
        <v>11427</v>
      </c>
      <c r="H1072" s="6"/>
    </row>
    <row r="1073" spans="1:8" x14ac:dyDescent="0.25">
      <c r="A1073" t="s">
        <v>5</v>
      </c>
      <c r="B1073" s="16">
        <f>SUM(B1071:B1072)</f>
        <v>0</v>
      </c>
      <c r="C1073" s="16">
        <f>SUM(C1071:C1072)</f>
        <v>0</v>
      </c>
      <c r="D1073" s="16">
        <f>SUM(D1071:D1072)</f>
        <v>59476</v>
      </c>
      <c r="H1073" s="6"/>
    </row>
    <row r="1074" spans="1:8" s="4" customFormat="1" x14ac:dyDescent="0.25">
      <c r="A1074" s="4" t="s">
        <v>246</v>
      </c>
      <c r="B1074" s="17">
        <f>+B1073</f>
        <v>0</v>
      </c>
      <c r="C1074" s="17">
        <f>+C1073</f>
        <v>0</v>
      </c>
      <c r="D1074" s="17">
        <f>+D1073</f>
        <v>59476</v>
      </c>
      <c r="G1074" s="5"/>
      <c r="H1074" s="11"/>
    </row>
    <row r="1075" spans="1:8" x14ac:dyDescent="0.25">
      <c r="B1075" s="16"/>
      <c r="H1075" s="6"/>
    </row>
    <row r="1076" spans="1:8" s="4" customFormat="1" x14ac:dyDescent="0.25">
      <c r="A1076" s="4" t="s">
        <v>247</v>
      </c>
      <c r="B1076" s="17"/>
      <c r="C1076" s="17"/>
      <c r="D1076" s="17"/>
      <c r="G1076" s="5"/>
      <c r="H1076" s="11"/>
    </row>
    <row r="1077" spans="1:8" x14ac:dyDescent="0.25">
      <c r="A1077" t="s">
        <v>2</v>
      </c>
      <c r="B1077" s="16">
        <v>456323.52</v>
      </c>
      <c r="C1077" s="16">
        <v>456323.52</v>
      </c>
      <c r="D1077" s="16">
        <v>504347.14</v>
      </c>
      <c r="H1077" s="6"/>
    </row>
    <row r="1078" spans="1:8" x14ac:dyDescent="0.25">
      <c r="A1078" t="s">
        <v>3</v>
      </c>
      <c r="B1078" s="16">
        <v>5673.14</v>
      </c>
      <c r="C1078" s="16">
        <v>5673.14</v>
      </c>
      <c r="D1078" s="16">
        <v>0</v>
      </c>
      <c r="H1078" s="6"/>
    </row>
    <row r="1079" spans="1:8" x14ac:dyDescent="0.25">
      <c r="A1079" t="s">
        <v>4</v>
      </c>
      <c r="B1079" s="16">
        <v>173706.21</v>
      </c>
      <c r="C1079" s="16">
        <v>173706.21</v>
      </c>
      <c r="D1079" s="16">
        <v>200730</v>
      </c>
      <c r="H1079" s="6"/>
    </row>
    <row r="1080" spans="1:8" x14ac:dyDescent="0.25">
      <c r="A1080" t="s">
        <v>5</v>
      </c>
      <c r="B1080" s="16">
        <f>SUM(B1077:B1079)</f>
        <v>635702.87</v>
      </c>
      <c r="C1080" s="16">
        <f>SUM(C1077:C1079)</f>
        <v>635702.87</v>
      </c>
      <c r="D1080" s="16">
        <f>SUM(D1077:D1079)</f>
        <v>705077.14</v>
      </c>
      <c r="H1080" s="6"/>
    </row>
    <row r="1081" spans="1:8" ht="9.9499999999999993" customHeight="1" x14ac:dyDescent="0.25">
      <c r="A1081" t="s">
        <v>52</v>
      </c>
      <c r="B1081" s="16"/>
      <c r="H1081" s="6"/>
    </row>
    <row r="1082" spans="1:8" x14ac:dyDescent="0.25">
      <c r="A1082" t="s">
        <v>19</v>
      </c>
      <c r="B1082" s="16">
        <v>2155.4699999999998</v>
      </c>
      <c r="C1082" s="16">
        <v>2155.4699999999998</v>
      </c>
      <c r="D1082" s="16">
        <v>94</v>
      </c>
      <c r="H1082" s="6"/>
    </row>
    <row r="1083" spans="1:8" x14ac:dyDescent="0.25">
      <c r="A1083" t="s">
        <v>6</v>
      </c>
      <c r="B1083" s="16">
        <v>2114.87</v>
      </c>
      <c r="C1083" s="16">
        <v>2114.87</v>
      </c>
      <c r="D1083" s="16">
        <v>7400</v>
      </c>
      <c r="H1083" s="6"/>
    </row>
    <row r="1084" spans="1:8" x14ac:dyDescent="0.25">
      <c r="A1084" t="s">
        <v>7</v>
      </c>
      <c r="B1084" s="16">
        <v>1062.5999999999999</v>
      </c>
      <c r="C1084" s="16">
        <v>1062.5999999999999</v>
      </c>
      <c r="D1084" s="16">
        <v>1688</v>
      </c>
      <c r="H1084" s="6"/>
    </row>
    <row r="1085" spans="1:8" x14ac:dyDescent="0.25">
      <c r="A1085" t="s">
        <v>8</v>
      </c>
      <c r="B1085" s="16">
        <f>SUM(B1082:B1084)</f>
        <v>5332.9400000000005</v>
      </c>
      <c r="C1085" s="16">
        <f>SUM(C1082:C1084)</f>
        <v>5332.9400000000005</v>
      </c>
      <c r="D1085" s="16">
        <f>SUM(D1082:D1084)</f>
        <v>9182</v>
      </c>
      <c r="H1085" s="6"/>
    </row>
    <row r="1086" spans="1:8" s="4" customFormat="1" x14ac:dyDescent="0.25">
      <c r="A1086" s="4" t="s">
        <v>248</v>
      </c>
      <c r="B1086" s="17">
        <f>+B1080+B1085</f>
        <v>641035.80999999994</v>
      </c>
      <c r="C1086" s="17">
        <f>+C1080+C1085</f>
        <v>641035.80999999994</v>
      </c>
      <c r="D1086" s="17">
        <f>+D1080+D1085</f>
        <v>714259.14</v>
      </c>
      <c r="G1086" s="5"/>
      <c r="H1086" s="11"/>
    </row>
    <row r="1087" spans="1:8" x14ac:dyDescent="0.25">
      <c r="B1087" s="16"/>
      <c r="H1087" s="6"/>
    </row>
    <row r="1088" spans="1:8" s="4" customFormat="1" x14ac:dyDescent="0.25">
      <c r="A1088" s="4" t="s">
        <v>249</v>
      </c>
      <c r="B1088" s="17"/>
      <c r="C1088" s="17"/>
      <c r="D1088" s="17"/>
      <c r="G1088" s="5"/>
      <c r="H1088" s="11"/>
    </row>
    <row r="1089" spans="1:8" x14ac:dyDescent="0.25">
      <c r="A1089" t="s">
        <v>2</v>
      </c>
      <c r="B1089" s="16">
        <v>148502.32999999999</v>
      </c>
      <c r="C1089" s="16">
        <v>148502.32999999999</v>
      </c>
      <c r="D1089" s="16">
        <v>149682</v>
      </c>
      <c r="H1089" s="6"/>
    </row>
    <row r="1090" spans="1:8" x14ac:dyDescent="0.25">
      <c r="A1090" t="s">
        <v>4</v>
      </c>
      <c r="B1090" s="16">
        <v>47204.27</v>
      </c>
      <c r="C1090" s="16">
        <v>47204.27</v>
      </c>
      <c r="D1090" s="16">
        <v>50417</v>
      </c>
      <c r="H1090" s="6"/>
    </row>
    <row r="1091" spans="1:8" x14ac:dyDescent="0.25">
      <c r="A1091" t="s">
        <v>5</v>
      </c>
      <c r="B1091" s="16">
        <f>SUM(B1089:B1090)</f>
        <v>195706.59999999998</v>
      </c>
      <c r="C1091" s="16">
        <f>SUM(C1089:C1090)</f>
        <v>195706.59999999998</v>
      </c>
      <c r="D1091" s="16">
        <f>SUM(D1089:D1090)</f>
        <v>200099</v>
      </c>
      <c r="H1091" s="6"/>
    </row>
    <row r="1092" spans="1:8" ht="9.9499999999999993" customHeight="1" x14ac:dyDescent="0.25">
      <c r="A1092" t="s">
        <v>52</v>
      </c>
      <c r="B1092" s="16"/>
      <c r="H1092" s="6"/>
    </row>
    <row r="1093" spans="1:8" x14ac:dyDescent="0.25">
      <c r="A1093" t="s">
        <v>19</v>
      </c>
      <c r="B1093" s="16">
        <v>1008.75</v>
      </c>
      <c r="C1093" s="16">
        <v>1008.75</v>
      </c>
      <c r="D1093" s="16">
        <v>0</v>
      </c>
      <c r="H1093" s="6"/>
    </row>
    <row r="1094" spans="1:8" x14ac:dyDescent="0.25">
      <c r="A1094" t="s">
        <v>6</v>
      </c>
      <c r="B1094" s="16">
        <v>0</v>
      </c>
      <c r="C1094" s="16">
        <v>0</v>
      </c>
      <c r="D1094" s="16">
        <v>1275</v>
      </c>
      <c r="H1094" s="6"/>
    </row>
    <row r="1095" spans="1:8" x14ac:dyDescent="0.25">
      <c r="A1095" t="s">
        <v>7</v>
      </c>
      <c r="B1095" s="16">
        <v>0</v>
      </c>
      <c r="C1095" s="16">
        <v>0</v>
      </c>
      <c r="D1095" s="16">
        <v>1013</v>
      </c>
      <c r="H1095" s="6"/>
    </row>
    <row r="1096" spans="1:8" x14ac:dyDescent="0.25">
      <c r="A1096" t="s">
        <v>8</v>
      </c>
      <c r="B1096" s="16">
        <f>SUM(B1093:B1095)</f>
        <v>1008.75</v>
      </c>
      <c r="C1096" s="16">
        <f>SUM(C1093:C1095)</f>
        <v>1008.75</v>
      </c>
      <c r="D1096" s="16">
        <f>SUM(D1093:D1095)</f>
        <v>2288</v>
      </c>
      <c r="H1096" s="6"/>
    </row>
    <row r="1097" spans="1:8" s="4" customFormat="1" x14ac:dyDescent="0.25">
      <c r="A1097" s="4" t="s">
        <v>250</v>
      </c>
      <c r="B1097" s="17">
        <f>+B1096+B1091</f>
        <v>196715.34999999998</v>
      </c>
      <c r="C1097" s="17">
        <f>+C1096+C1091</f>
        <v>196715.34999999998</v>
      </c>
      <c r="D1097" s="17">
        <f>+D1096+D1091</f>
        <v>202387</v>
      </c>
      <c r="G1097" s="5"/>
      <c r="H1097" s="11"/>
    </row>
    <row r="1098" spans="1:8" x14ac:dyDescent="0.25">
      <c r="B1098" s="16"/>
      <c r="H1098" s="6"/>
    </row>
    <row r="1099" spans="1:8" s="4" customFormat="1" x14ac:dyDescent="0.25">
      <c r="A1099" s="4" t="s">
        <v>251</v>
      </c>
      <c r="B1099" s="17"/>
      <c r="C1099" s="17"/>
      <c r="D1099" s="17"/>
      <c r="G1099" s="5"/>
      <c r="H1099" s="11"/>
    </row>
    <row r="1100" spans="1:8" x14ac:dyDescent="0.25">
      <c r="A1100" t="s">
        <v>19</v>
      </c>
      <c r="B1100" s="16">
        <v>190</v>
      </c>
      <c r="C1100" s="16">
        <v>190</v>
      </c>
      <c r="D1100" s="16">
        <v>0</v>
      </c>
      <c r="H1100" s="6"/>
    </row>
    <row r="1101" spans="1:8" x14ac:dyDescent="0.25">
      <c r="A1101" t="s">
        <v>6</v>
      </c>
      <c r="B1101" s="16">
        <v>46692.99</v>
      </c>
      <c r="C1101" s="16">
        <v>46692.99</v>
      </c>
      <c r="D1101" s="16">
        <v>44213</v>
      </c>
      <c r="H1101" s="6"/>
    </row>
    <row r="1102" spans="1:8" x14ac:dyDescent="0.25">
      <c r="A1102" t="s">
        <v>8</v>
      </c>
      <c r="B1102" s="16">
        <f>SUM(B1100:B1101)</f>
        <v>46882.99</v>
      </c>
      <c r="C1102" s="16">
        <f>SUM(C1100:C1101)</f>
        <v>46882.99</v>
      </c>
      <c r="D1102" s="16">
        <f>SUM(D1100:D1101)</f>
        <v>44213</v>
      </c>
      <c r="H1102" s="6"/>
    </row>
    <row r="1103" spans="1:8" ht="9.9499999999999993" customHeight="1" x14ac:dyDescent="0.25">
      <c r="A1103" t="s">
        <v>52</v>
      </c>
      <c r="B1103" s="16"/>
      <c r="H1103" s="6"/>
    </row>
    <row r="1104" spans="1:8" x14ac:dyDescent="0.25">
      <c r="A1104" t="s">
        <v>63</v>
      </c>
      <c r="B1104" s="16">
        <v>500</v>
      </c>
      <c r="C1104" s="16">
        <v>500</v>
      </c>
      <c r="D1104" s="16">
        <v>0</v>
      </c>
      <c r="H1104" s="6"/>
    </row>
    <row r="1105" spans="1:8" x14ac:dyDescent="0.25">
      <c r="A1105" t="s">
        <v>21</v>
      </c>
      <c r="B1105" s="16">
        <f>SUM(B1104)</f>
        <v>500</v>
      </c>
      <c r="C1105" s="16">
        <f>SUM(C1104)</f>
        <v>500</v>
      </c>
      <c r="D1105" s="16">
        <f>SUM(D1104)</f>
        <v>0</v>
      </c>
      <c r="H1105" s="6"/>
    </row>
    <row r="1106" spans="1:8" s="4" customFormat="1" x14ac:dyDescent="0.25">
      <c r="A1106" s="4" t="s">
        <v>252</v>
      </c>
      <c r="B1106" s="17">
        <f>+B1105+B1102</f>
        <v>47382.99</v>
      </c>
      <c r="C1106" s="17">
        <f>+C1105+C1102</f>
        <v>47382.99</v>
      </c>
      <c r="D1106" s="17">
        <f>+D1105+D1102</f>
        <v>44213</v>
      </c>
      <c r="G1106" s="5"/>
      <c r="H1106" s="11"/>
    </row>
    <row r="1107" spans="1:8" x14ac:dyDescent="0.25">
      <c r="B1107" s="16"/>
      <c r="H1107" s="6"/>
    </row>
    <row r="1108" spans="1:8" s="4" customFormat="1" x14ac:dyDescent="0.25">
      <c r="A1108" s="4" t="s">
        <v>253</v>
      </c>
      <c r="B1108" s="17"/>
      <c r="C1108" s="17"/>
      <c r="D1108" s="17"/>
      <c r="G1108" s="5"/>
      <c r="H1108" s="11"/>
    </row>
    <row r="1109" spans="1:8" x14ac:dyDescent="0.25">
      <c r="A1109" t="s">
        <v>3</v>
      </c>
      <c r="B1109" s="16">
        <v>37728</v>
      </c>
      <c r="C1109" s="16">
        <v>37728</v>
      </c>
      <c r="D1109" s="16">
        <v>43500</v>
      </c>
      <c r="H1109" s="6"/>
    </row>
    <row r="1110" spans="1:8" x14ac:dyDescent="0.25">
      <c r="A1110" t="s">
        <v>4</v>
      </c>
      <c r="B1110" s="16">
        <v>2886.2</v>
      </c>
      <c r="C1110" s="16">
        <v>2886.2</v>
      </c>
      <c r="D1110" s="16">
        <v>5122</v>
      </c>
      <c r="H1110" s="6"/>
    </row>
    <row r="1111" spans="1:8" x14ac:dyDescent="0.25">
      <c r="A1111" t="s">
        <v>5</v>
      </c>
      <c r="B1111" s="16">
        <f>SUM(B1109:B1110)</f>
        <v>40614.199999999997</v>
      </c>
      <c r="C1111" s="16">
        <v>40614.199999999997</v>
      </c>
      <c r="D1111" s="16">
        <v>48622</v>
      </c>
      <c r="H1111" s="6"/>
    </row>
    <row r="1112" spans="1:8" s="4" customFormat="1" x14ac:dyDescent="0.25">
      <c r="A1112" s="4" t="s">
        <v>254</v>
      </c>
      <c r="B1112" s="17">
        <v>40614.199999999997</v>
      </c>
      <c r="C1112" s="17">
        <v>40614.199999999997</v>
      </c>
      <c r="D1112" s="17">
        <v>48622</v>
      </c>
      <c r="G1112" s="5"/>
      <c r="H1112" s="11"/>
    </row>
    <row r="1113" spans="1:8" x14ac:dyDescent="0.25">
      <c r="B1113" s="16"/>
      <c r="H1113" s="6"/>
    </row>
    <row r="1114" spans="1:8" s="4" customFormat="1" x14ac:dyDescent="0.25">
      <c r="A1114" s="4" t="s">
        <v>255</v>
      </c>
      <c r="B1114" s="17"/>
      <c r="C1114" s="17"/>
      <c r="D1114" s="17"/>
      <c r="G1114" s="5"/>
      <c r="H1114" s="11"/>
    </row>
    <row r="1115" spans="1:8" x14ac:dyDescent="0.25">
      <c r="A1115" t="s">
        <v>2</v>
      </c>
      <c r="B1115" s="16">
        <v>71226.009999999995</v>
      </c>
      <c r="C1115" s="16">
        <v>71226.009999999995</v>
      </c>
      <c r="D1115" s="16">
        <v>71493.399999999994</v>
      </c>
      <c r="H1115" s="6"/>
    </row>
    <row r="1116" spans="1:8" x14ac:dyDescent="0.25">
      <c r="A1116" t="s">
        <v>3</v>
      </c>
      <c r="B1116" s="16">
        <v>3068</v>
      </c>
      <c r="C1116" s="16">
        <v>3068</v>
      </c>
      <c r="D1116" s="16">
        <v>3100</v>
      </c>
      <c r="H1116" s="6"/>
    </row>
    <row r="1117" spans="1:8" x14ac:dyDescent="0.25">
      <c r="A1117" t="s">
        <v>4</v>
      </c>
      <c r="B1117" s="16">
        <v>29238.37</v>
      </c>
      <c r="C1117" s="16">
        <v>29238.37</v>
      </c>
      <c r="D1117" s="16">
        <v>31396</v>
      </c>
      <c r="H1117" s="6"/>
    </row>
    <row r="1118" spans="1:8" x14ac:dyDescent="0.25">
      <c r="A1118" t="s">
        <v>5</v>
      </c>
      <c r="B1118" s="16">
        <f>SUM(B1115:B1117)</f>
        <v>103532.37999999999</v>
      </c>
      <c r="C1118" s="16">
        <f>SUM(C1115:C1117)</f>
        <v>103532.37999999999</v>
      </c>
      <c r="D1118" s="16">
        <f>SUM(D1115:D1117)</f>
        <v>105989.4</v>
      </c>
      <c r="H1118" s="6"/>
    </row>
    <row r="1119" spans="1:8" ht="9.9499999999999993" customHeight="1" x14ac:dyDescent="0.25">
      <c r="A1119" t="s">
        <v>52</v>
      </c>
      <c r="B1119" s="16"/>
      <c r="H1119" s="6"/>
    </row>
    <row r="1120" spans="1:8" x14ac:dyDescent="0.25">
      <c r="A1120" t="s">
        <v>19</v>
      </c>
      <c r="B1120" s="16">
        <v>0</v>
      </c>
      <c r="C1120" s="16">
        <v>0</v>
      </c>
      <c r="D1120" s="16">
        <v>38</v>
      </c>
      <c r="H1120" s="6"/>
    </row>
    <row r="1121" spans="1:8" x14ac:dyDescent="0.25">
      <c r="A1121" t="s">
        <v>6</v>
      </c>
      <c r="B1121" s="16">
        <v>9615.09</v>
      </c>
      <c r="C1121" s="16">
        <v>9615.09</v>
      </c>
      <c r="D1121" s="16">
        <v>11574</v>
      </c>
      <c r="H1121" s="6"/>
    </row>
    <row r="1122" spans="1:8" x14ac:dyDescent="0.25">
      <c r="A1122" t="s">
        <v>7</v>
      </c>
      <c r="B1122" s="16">
        <v>2372.36</v>
      </c>
      <c r="C1122" s="16">
        <v>2372.36</v>
      </c>
      <c r="D1122" s="16">
        <v>1671</v>
      </c>
      <c r="H1122" s="6"/>
    </row>
    <row r="1123" spans="1:8" x14ac:dyDescent="0.25">
      <c r="A1123" t="s">
        <v>8</v>
      </c>
      <c r="B1123" s="16">
        <f>SUM(B1120:B1122)</f>
        <v>11987.45</v>
      </c>
      <c r="C1123" s="16">
        <f>SUM(C1120:C1122)</f>
        <v>11987.45</v>
      </c>
      <c r="D1123" s="16">
        <f>SUM(D1120:D1122)</f>
        <v>13283</v>
      </c>
      <c r="H1123" s="6"/>
    </row>
    <row r="1124" spans="1:8" s="4" customFormat="1" x14ac:dyDescent="0.25">
      <c r="A1124" s="4" t="s">
        <v>256</v>
      </c>
      <c r="B1124" s="17">
        <f>+B1123+B1118</f>
        <v>115519.82999999999</v>
      </c>
      <c r="C1124" s="17">
        <f>+C1123+C1118</f>
        <v>115519.82999999999</v>
      </c>
      <c r="D1124" s="17">
        <f>+D1123+D1118</f>
        <v>119272.4</v>
      </c>
      <c r="G1124" s="5"/>
      <c r="H1124" s="11"/>
    </row>
    <row r="1125" spans="1:8" x14ac:dyDescent="0.25">
      <c r="B1125" s="16"/>
      <c r="H1125" s="6"/>
    </row>
    <row r="1126" spans="1:8" s="4" customFormat="1" x14ac:dyDescent="0.25">
      <c r="A1126" s="4" t="s">
        <v>257</v>
      </c>
      <c r="B1126" s="17"/>
      <c r="C1126" s="17"/>
      <c r="D1126" s="17"/>
      <c r="G1126" s="5"/>
      <c r="H1126" s="11"/>
    </row>
    <row r="1127" spans="1:8" x14ac:dyDescent="0.25">
      <c r="A1127" t="s">
        <v>2</v>
      </c>
      <c r="B1127" s="16">
        <v>643878.51</v>
      </c>
      <c r="C1127" s="16">
        <v>643878.51</v>
      </c>
      <c r="D1127" s="16">
        <v>640782.24</v>
      </c>
      <c r="H1127" s="6"/>
    </row>
    <row r="1128" spans="1:8" x14ac:dyDescent="0.25">
      <c r="A1128" t="s">
        <v>3</v>
      </c>
      <c r="B1128" s="16">
        <v>16686.13</v>
      </c>
      <c r="C1128" s="16">
        <v>16686.13</v>
      </c>
      <c r="D1128" s="16">
        <v>12000</v>
      </c>
      <c r="H1128" s="6"/>
    </row>
    <row r="1129" spans="1:8" x14ac:dyDescent="0.25">
      <c r="A1129" t="s">
        <v>4</v>
      </c>
      <c r="B1129" s="16">
        <v>238126.6</v>
      </c>
      <c r="C1129" s="16">
        <v>238126.6</v>
      </c>
      <c r="D1129" s="16">
        <v>235085</v>
      </c>
      <c r="H1129" s="6"/>
    </row>
    <row r="1130" spans="1:8" x14ac:dyDescent="0.25">
      <c r="A1130" t="s">
        <v>5</v>
      </c>
      <c r="B1130" s="16">
        <f>SUM(B1127:B1129)</f>
        <v>898691.24</v>
      </c>
      <c r="C1130" s="16">
        <f>SUM(C1127:C1129)</f>
        <v>898691.24</v>
      </c>
      <c r="D1130" s="16">
        <f>SUM(D1127:D1129)</f>
        <v>887867.24</v>
      </c>
      <c r="H1130" s="6"/>
    </row>
    <row r="1131" spans="1:8" x14ac:dyDescent="0.25">
      <c r="A1131" t="s">
        <v>258</v>
      </c>
      <c r="B1131" s="16"/>
      <c r="H1131" s="6"/>
    </row>
    <row r="1132" spans="1:8" x14ac:dyDescent="0.25">
      <c r="A1132" t="s">
        <v>19</v>
      </c>
      <c r="B1132" s="16">
        <v>4551.45</v>
      </c>
      <c r="C1132" s="16">
        <v>4551.45</v>
      </c>
      <c r="D1132" s="16">
        <v>3375</v>
      </c>
      <c r="H1132" s="6"/>
    </row>
    <row r="1133" spans="1:8" x14ac:dyDescent="0.25">
      <c r="A1133" t="s">
        <v>6</v>
      </c>
      <c r="B1133" s="16">
        <v>5873.48</v>
      </c>
      <c r="C1133" s="16">
        <v>5873.48</v>
      </c>
      <c r="D1133" s="16">
        <v>5797</v>
      </c>
      <c r="H1133" s="6"/>
    </row>
    <row r="1134" spans="1:8" x14ac:dyDescent="0.25">
      <c r="A1134" t="s">
        <v>7</v>
      </c>
      <c r="B1134" s="16">
        <v>12957.41</v>
      </c>
      <c r="C1134" s="16">
        <v>12957.41</v>
      </c>
      <c r="D1134" s="16">
        <v>2700</v>
      </c>
      <c r="H1134" s="6"/>
    </row>
    <row r="1135" spans="1:8" x14ac:dyDescent="0.25">
      <c r="A1135" t="s">
        <v>8</v>
      </c>
      <c r="B1135" s="16">
        <f>SUM(B1132:B1134)</f>
        <v>23382.34</v>
      </c>
      <c r="C1135" s="16">
        <f>SUM(C1132:C1134)</f>
        <v>23382.34</v>
      </c>
      <c r="D1135" s="16">
        <f>SUM(D1132:D1134)</f>
        <v>11872</v>
      </c>
      <c r="H1135" s="6"/>
    </row>
    <row r="1136" spans="1:8" ht="9.9499999999999993" customHeight="1" x14ac:dyDescent="0.25">
      <c r="A1136" t="s">
        <v>52</v>
      </c>
      <c r="B1136" s="16"/>
      <c r="H1136" s="6"/>
    </row>
    <row r="1137" spans="1:8" x14ac:dyDescent="0.25">
      <c r="A1137" t="s">
        <v>63</v>
      </c>
      <c r="B1137" s="16">
        <v>75242.48</v>
      </c>
      <c r="C1137" s="16">
        <v>75242.48</v>
      </c>
      <c r="D1137" s="16">
        <v>88000</v>
      </c>
      <c r="H1137" s="6"/>
    </row>
    <row r="1138" spans="1:8" x14ac:dyDescent="0.25">
      <c r="A1138" t="s">
        <v>21</v>
      </c>
      <c r="B1138" s="16">
        <f>SUM(B1137)</f>
        <v>75242.48</v>
      </c>
      <c r="C1138" s="16">
        <f>SUM(C1137)</f>
        <v>75242.48</v>
      </c>
      <c r="D1138" s="16">
        <f>SUM(D1137)</f>
        <v>88000</v>
      </c>
      <c r="H1138" s="6"/>
    </row>
    <row r="1139" spans="1:8" ht="9.9499999999999993" customHeight="1" x14ac:dyDescent="0.25">
      <c r="A1139" t="s">
        <v>52</v>
      </c>
      <c r="B1139" s="16"/>
      <c r="H1139" s="6"/>
    </row>
    <row r="1140" spans="1:8" x14ac:dyDescent="0.25">
      <c r="A1140" t="s">
        <v>24</v>
      </c>
      <c r="B1140" s="16">
        <v>28145.23</v>
      </c>
      <c r="C1140" s="16">
        <v>28145.23</v>
      </c>
      <c r="D1140" s="16">
        <v>0</v>
      </c>
      <c r="H1140" s="6"/>
    </row>
    <row r="1141" spans="1:8" x14ac:dyDescent="0.25">
      <c r="A1141" t="s">
        <v>25</v>
      </c>
      <c r="B1141" s="16">
        <f>SUM(B1140)</f>
        <v>28145.23</v>
      </c>
      <c r="C1141" s="16">
        <f>SUM(C1140)</f>
        <v>28145.23</v>
      </c>
      <c r="D1141" s="16">
        <f>SUM(D1140)</f>
        <v>0</v>
      </c>
      <c r="H1141" s="6"/>
    </row>
    <row r="1142" spans="1:8" s="4" customFormat="1" x14ac:dyDescent="0.25">
      <c r="A1142" s="4" t="s">
        <v>259</v>
      </c>
      <c r="B1142" s="17">
        <f>+B1141+B1138+B1135+B1130</f>
        <v>1025461.29</v>
      </c>
      <c r="C1142" s="17">
        <f>+C1141+C1138+C1135+C1130</f>
        <v>1025461.29</v>
      </c>
      <c r="D1142" s="17">
        <f>+D1141+D1138+D1135+D1130</f>
        <v>987739.24</v>
      </c>
      <c r="G1142" s="5"/>
      <c r="H1142" s="11"/>
    </row>
    <row r="1143" spans="1:8" x14ac:dyDescent="0.25">
      <c r="B1143" s="16"/>
      <c r="H1143" s="6"/>
    </row>
    <row r="1144" spans="1:8" s="4" customFormat="1" x14ac:dyDescent="0.25">
      <c r="A1144" s="4" t="s">
        <v>260</v>
      </c>
      <c r="B1144" s="17"/>
      <c r="C1144" s="17"/>
      <c r="D1144" s="17"/>
      <c r="G1144" s="5"/>
      <c r="H1144" s="11"/>
    </row>
    <row r="1145" spans="1:8" x14ac:dyDescent="0.25">
      <c r="A1145" t="s">
        <v>6</v>
      </c>
      <c r="B1145" s="16">
        <v>9708.0300000000007</v>
      </c>
      <c r="C1145" s="16">
        <v>9708.0300000000007</v>
      </c>
      <c r="D1145" s="16">
        <v>12375</v>
      </c>
      <c r="H1145" s="6"/>
    </row>
    <row r="1146" spans="1:8" x14ac:dyDescent="0.25">
      <c r="A1146" t="s">
        <v>8</v>
      </c>
      <c r="B1146" s="16">
        <v>9708.0300000000007</v>
      </c>
      <c r="C1146" s="16">
        <v>9708.0300000000007</v>
      </c>
      <c r="D1146" s="16">
        <v>12375</v>
      </c>
      <c r="H1146" s="6"/>
    </row>
    <row r="1147" spans="1:8" s="4" customFormat="1" x14ac:dyDescent="0.25">
      <c r="A1147" s="4" t="s">
        <v>261</v>
      </c>
      <c r="B1147" s="17">
        <v>9708.0300000000007</v>
      </c>
      <c r="C1147" s="17">
        <v>9708.0300000000007</v>
      </c>
      <c r="D1147" s="17">
        <v>12375</v>
      </c>
      <c r="G1147" s="5"/>
      <c r="H1147" s="11"/>
    </row>
    <row r="1148" spans="1:8" x14ac:dyDescent="0.25">
      <c r="B1148" s="16"/>
      <c r="H1148" s="6"/>
    </row>
    <row r="1149" spans="1:8" s="4" customFormat="1" x14ac:dyDescent="0.25">
      <c r="A1149" s="4" t="s">
        <v>262</v>
      </c>
      <c r="B1149" s="17"/>
      <c r="C1149" s="17"/>
      <c r="D1149" s="17"/>
      <c r="G1149" s="5"/>
      <c r="H1149" s="11"/>
    </row>
    <row r="1150" spans="1:8" x14ac:dyDescent="0.25">
      <c r="A1150" t="s">
        <v>20</v>
      </c>
      <c r="B1150" s="16">
        <v>338290.66</v>
      </c>
      <c r="C1150" s="16">
        <v>338290.66</v>
      </c>
      <c r="D1150" s="16">
        <v>340000</v>
      </c>
      <c r="H1150" s="6"/>
    </row>
    <row r="1151" spans="1:8" x14ac:dyDescent="0.25">
      <c r="A1151" t="s">
        <v>21</v>
      </c>
      <c r="B1151" s="16">
        <v>338290.66</v>
      </c>
      <c r="C1151" s="16">
        <v>338290.66</v>
      </c>
      <c r="D1151" s="16">
        <v>340000</v>
      </c>
      <c r="H1151" s="6"/>
    </row>
    <row r="1152" spans="1:8" s="4" customFormat="1" x14ac:dyDescent="0.25">
      <c r="A1152" s="4" t="s">
        <v>263</v>
      </c>
      <c r="B1152" s="17">
        <v>338290.66</v>
      </c>
      <c r="C1152" s="17">
        <v>338290.66</v>
      </c>
      <c r="D1152" s="17">
        <v>340000</v>
      </c>
      <c r="G1152" s="5"/>
      <c r="H1152" s="11"/>
    </row>
    <row r="1153" spans="1:8" x14ac:dyDescent="0.25">
      <c r="B1153" s="16"/>
      <c r="H1153" s="6"/>
    </row>
    <row r="1154" spans="1:8" s="4" customFormat="1" x14ac:dyDescent="0.25">
      <c r="A1154" s="4" t="s">
        <v>264</v>
      </c>
      <c r="B1154" s="17"/>
      <c r="C1154" s="17"/>
      <c r="D1154" s="17"/>
      <c r="G1154" s="5"/>
      <c r="H1154" s="11"/>
    </row>
    <row r="1155" spans="1:8" x14ac:dyDescent="0.25">
      <c r="A1155" t="s">
        <v>2</v>
      </c>
      <c r="B1155" s="16">
        <v>586507.74</v>
      </c>
      <c r="C1155" s="16">
        <v>586507.74</v>
      </c>
      <c r="D1155" s="16">
        <v>627992.72</v>
      </c>
      <c r="H1155" s="6"/>
    </row>
    <row r="1156" spans="1:8" x14ac:dyDescent="0.25">
      <c r="A1156" t="s">
        <v>3</v>
      </c>
      <c r="B1156" s="16">
        <v>15780.82</v>
      </c>
      <c r="C1156" s="16">
        <v>15780.82</v>
      </c>
      <c r="D1156" s="16">
        <v>0</v>
      </c>
      <c r="H1156" s="6"/>
    </row>
    <row r="1157" spans="1:8" x14ac:dyDescent="0.25">
      <c r="A1157" t="s">
        <v>4</v>
      </c>
      <c r="B1157" s="16">
        <v>217663.52</v>
      </c>
      <c r="C1157" s="16">
        <v>217663.52</v>
      </c>
      <c r="D1157" s="16">
        <v>233560</v>
      </c>
      <c r="H1157" s="6"/>
    </row>
    <row r="1158" spans="1:8" x14ac:dyDescent="0.25">
      <c r="A1158" t="s">
        <v>5</v>
      </c>
      <c r="B1158" s="16">
        <f>SUM(B1155:B1157)</f>
        <v>819952.08</v>
      </c>
      <c r="C1158" s="16">
        <f>SUM(C1155:C1157)</f>
        <v>819952.08</v>
      </c>
      <c r="D1158" s="16">
        <f>SUM(D1155:D1157)</f>
        <v>861552.72</v>
      </c>
      <c r="H1158" s="6"/>
    </row>
    <row r="1159" spans="1:8" ht="9.9499999999999993" customHeight="1" x14ac:dyDescent="0.25">
      <c r="A1159" t="s">
        <v>52</v>
      </c>
      <c r="B1159" s="16"/>
      <c r="H1159" s="6"/>
    </row>
    <row r="1160" spans="1:8" x14ac:dyDescent="0.25">
      <c r="A1160" t="s">
        <v>19</v>
      </c>
      <c r="B1160" s="16">
        <v>2189.1</v>
      </c>
      <c r="C1160" s="16">
        <v>2189.1</v>
      </c>
      <c r="D1160" s="16">
        <v>18750</v>
      </c>
      <c r="H1160" s="6"/>
    </row>
    <row r="1161" spans="1:8" x14ac:dyDescent="0.25">
      <c r="A1161" t="s">
        <v>6</v>
      </c>
      <c r="B1161" s="16">
        <v>73969.73</v>
      </c>
      <c r="C1161" s="16">
        <v>73969.73</v>
      </c>
      <c r="D1161" s="16">
        <v>41518</v>
      </c>
      <c r="H1161" s="6"/>
    </row>
    <row r="1162" spans="1:8" x14ac:dyDescent="0.25">
      <c r="A1162" t="s">
        <v>7</v>
      </c>
      <c r="B1162" s="16">
        <v>10138.64</v>
      </c>
      <c r="C1162" s="16">
        <v>10138.64</v>
      </c>
      <c r="D1162" s="16">
        <v>4950</v>
      </c>
      <c r="H1162" s="6"/>
    </row>
    <row r="1163" spans="1:8" x14ac:dyDescent="0.25">
      <c r="A1163" t="s">
        <v>8</v>
      </c>
      <c r="B1163" s="16">
        <f>SUM(B1160:B1162)</f>
        <v>86297.47</v>
      </c>
      <c r="C1163" s="16">
        <f>SUM(C1160:C1162)</f>
        <v>86297.47</v>
      </c>
      <c r="D1163" s="16">
        <f>SUM(D1160:D1162)</f>
        <v>65218</v>
      </c>
      <c r="H1163" s="6"/>
    </row>
    <row r="1164" spans="1:8" ht="9.9499999999999993" customHeight="1" x14ac:dyDescent="0.25">
      <c r="A1164" t="s">
        <v>52</v>
      </c>
      <c r="B1164" s="16"/>
      <c r="H1164" s="6"/>
    </row>
    <row r="1165" spans="1:8" x14ac:dyDescent="0.25">
      <c r="A1165" t="s">
        <v>24</v>
      </c>
      <c r="B1165" s="16">
        <v>5533.1</v>
      </c>
      <c r="C1165" s="16">
        <v>5533.1</v>
      </c>
      <c r="D1165" s="16">
        <v>0</v>
      </c>
      <c r="H1165" s="6"/>
    </row>
    <row r="1166" spans="1:8" x14ac:dyDescent="0.25">
      <c r="A1166" t="s">
        <v>25</v>
      </c>
      <c r="B1166" s="16">
        <f>SUM(B1165)</f>
        <v>5533.1</v>
      </c>
      <c r="C1166" s="16">
        <f>SUM(C1165)</f>
        <v>5533.1</v>
      </c>
      <c r="D1166" s="16">
        <f>SUM(D1165)</f>
        <v>0</v>
      </c>
      <c r="H1166" s="6"/>
    </row>
    <row r="1167" spans="1:8" s="4" customFormat="1" x14ac:dyDescent="0.25">
      <c r="A1167" s="4" t="s">
        <v>265</v>
      </c>
      <c r="B1167" s="17">
        <f>+B1166+B1163+B1158</f>
        <v>911782.64999999991</v>
      </c>
      <c r="C1167" s="17">
        <f>+C1166+C1163+C1158</f>
        <v>911782.64999999991</v>
      </c>
      <c r="D1167" s="17">
        <f>+D1166+D1163+D1158</f>
        <v>926770.72</v>
      </c>
      <c r="G1167" s="5"/>
      <c r="H1167" s="11"/>
    </row>
    <row r="1168" spans="1:8" x14ac:dyDescent="0.25">
      <c r="B1168" s="16"/>
      <c r="H1168" s="6"/>
    </row>
    <row r="1169" spans="1:8" s="4" customFormat="1" x14ac:dyDescent="0.25">
      <c r="A1169" s="4" t="s">
        <v>266</v>
      </c>
      <c r="B1169" s="17"/>
      <c r="C1169" s="17"/>
      <c r="D1169" s="17"/>
      <c r="G1169" s="5"/>
      <c r="H1169" s="11"/>
    </row>
    <row r="1170" spans="1:8" x14ac:dyDescent="0.25">
      <c r="A1170" t="s">
        <v>19</v>
      </c>
      <c r="B1170" s="16">
        <v>2851.54</v>
      </c>
      <c r="C1170" s="16">
        <v>2851.54</v>
      </c>
      <c r="D1170" s="16">
        <v>3750</v>
      </c>
      <c r="H1170" s="6"/>
    </row>
    <row r="1171" spans="1:8" x14ac:dyDescent="0.25">
      <c r="A1171" t="s">
        <v>6</v>
      </c>
      <c r="B1171" s="16">
        <v>1392.58</v>
      </c>
      <c r="C1171" s="16">
        <v>1392.58</v>
      </c>
      <c r="D1171" s="16">
        <v>0</v>
      </c>
      <c r="H1171" s="6"/>
    </row>
    <row r="1172" spans="1:8" x14ac:dyDescent="0.25">
      <c r="A1172" t="s">
        <v>8</v>
      </c>
      <c r="B1172" s="16">
        <f>SUM(B1170:B1171)</f>
        <v>4244.12</v>
      </c>
      <c r="C1172" s="16">
        <f>SUM(C1170:C1171)</f>
        <v>4244.12</v>
      </c>
      <c r="D1172" s="16">
        <f>SUM(D1170:D1171)</f>
        <v>3750</v>
      </c>
      <c r="H1172" s="6"/>
    </row>
    <row r="1173" spans="1:8" s="4" customFormat="1" x14ac:dyDescent="0.25">
      <c r="A1173" s="4" t="s">
        <v>267</v>
      </c>
      <c r="B1173" s="17">
        <f>+B1172</f>
        <v>4244.12</v>
      </c>
      <c r="C1173" s="17">
        <f>+C1172</f>
        <v>4244.12</v>
      </c>
      <c r="D1173" s="17">
        <f>+D1172</f>
        <v>3750</v>
      </c>
      <c r="G1173" s="5"/>
      <c r="H1173" s="11"/>
    </row>
    <row r="1174" spans="1:8" x14ac:dyDescent="0.25">
      <c r="B1174" s="16"/>
      <c r="H1174" s="6"/>
    </row>
    <row r="1175" spans="1:8" s="4" customFormat="1" x14ac:dyDescent="0.25">
      <c r="A1175" s="4" t="s">
        <v>268</v>
      </c>
      <c r="B1175" s="17"/>
      <c r="C1175" s="17"/>
      <c r="D1175" s="17"/>
      <c r="G1175" s="5"/>
      <c r="H1175" s="11"/>
    </row>
    <row r="1176" spans="1:8" x14ac:dyDescent="0.25">
      <c r="A1176" t="s">
        <v>2</v>
      </c>
      <c r="B1176" s="16">
        <v>1142249.32</v>
      </c>
      <c r="C1176" s="16">
        <v>1142249.32</v>
      </c>
      <c r="D1176" s="16">
        <v>1373045.24</v>
      </c>
      <c r="H1176" s="6"/>
    </row>
    <row r="1177" spans="1:8" x14ac:dyDescent="0.25">
      <c r="A1177" t="s">
        <v>3</v>
      </c>
      <c r="B1177" s="16">
        <v>19687.669999999998</v>
      </c>
      <c r="C1177" s="16">
        <v>19687.669999999998</v>
      </c>
      <c r="D1177" s="16">
        <v>49800</v>
      </c>
      <c r="H1177" s="6"/>
    </row>
    <row r="1178" spans="1:8" x14ac:dyDescent="0.25">
      <c r="A1178" t="s">
        <v>4</v>
      </c>
      <c r="B1178" s="16">
        <v>484820.14</v>
      </c>
      <c r="C1178" s="16">
        <v>484820.14</v>
      </c>
      <c r="D1178" s="16">
        <v>587281</v>
      </c>
      <c r="H1178" s="6"/>
    </row>
    <row r="1179" spans="1:8" x14ac:dyDescent="0.25">
      <c r="A1179" t="s">
        <v>5</v>
      </c>
      <c r="B1179" s="16">
        <f>SUM(B1176:B1178)</f>
        <v>1646757.13</v>
      </c>
      <c r="C1179" s="16">
        <f>SUM(C1176:C1178)</f>
        <v>1646757.13</v>
      </c>
      <c r="D1179" s="16">
        <f>SUM(D1176:D1178)</f>
        <v>2010126.24</v>
      </c>
      <c r="H1179" s="6"/>
    </row>
    <row r="1180" spans="1:8" ht="9.9499999999999993" customHeight="1" x14ac:dyDescent="0.25">
      <c r="A1180" t="s">
        <v>52</v>
      </c>
      <c r="B1180" s="16"/>
      <c r="H1180" s="6"/>
    </row>
    <row r="1181" spans="1:8" x14ac:dyDescent="0.25">
      <c r="A1181" t="s">
        <v>19</v>
      </c>
      <c r="B1181" s="16">
        <v>7713.54</v>
      </c>
      <c r="C1181" s="16">
        <v>7713.54</v>
      </c>
      <c r="D1181" s="16">
        <v>7350</v>
      </c>
      <c r="H1181" s="6"/>
    </row>
    <row r="1182" spans="1:8" x14ac:dyDescent="0.25">
      <c r="A1182" t="s">
        <v>6</v>
      </c>
      <c r="B1182" s="16">
        <v>36624.449999999997</v>
      </c>
      <c r="C1182" s="16">
        <v>36624.449999999997</v>
      </c>
      <c r="D1182" s="16">
        <v>40723</v>
      </c>
      <c r="H1182" s="6"/>
    </row>
    <row r="1183" spans="1:8" x14ac:dyDescent="0.25">
      <c r="A1183" t="s">
        <v>7</v>
      </c>
      <c r="B1183" s="16">
        <v>38280.26</v>
      </c>
      <c r="C1183" s="16">
        <v>38280.26</v>
      </c>
      <c r="D1183" s="16">
        <v>35406</v>
      </c>
      <c r="H1183" s="6"/>
    </row>
    <row r="1184" spans="1:8" x14ac:dyDescent="0.25">
      <c r="A1184" t="s">
        <v>8</v>
      </c>
      <c r="B1184" s="16">
        <f>SUM(B1181:B1183)</f>
        <v>82618.25</v>
      </c>
      <c r="C1184" s="16">
        <f>SUM(C1181:C1183)</f>
        <v>82618.25</v>
      </c>
      <c r="D1184" s="16">
        <f>SUM(D1181:D1183)</f>
        <v>83479</v>
      </c>
      <c r="H1184" s="6"/>
    </row>
    <row r="1185" spans="1:8" s="4" customFormat="1" x14ac:dyDescent="0.25">
      <c r="A1185" s="4" t="s">
        <v>269</v>
      </c>
      <c r="B1185" s="17">
        <f>+B1184+B1179</f>
        <v>1729375.38</v>
      </c>
      <c r="C1185" s="17">
        <f>+C1184+C1179</f>
        <v>1729375.38</v>
      </c>
      <c r="D1185" s="17">
        <f>+D1184+D1179</f>
        <v>2093605.24</v>
      </c>
      <c r="G1185" s="5"/>
      <c r="H1185" s="11"/>
    </row>
    <row r="1186" spans="1:8" x14ac:dyDescent="0.25">
      <c r="B1186" s="16"/>
      <c r="H1186" s="6"/>
    </row>
    <row r="1187" spans="1:8" s="4" customFormat="1" x14ac:dyDescent="0.25">
      <c r="A1187" s="4" t="s">
        <v>270</v>
      </c>
      <c r="B1187" s="17"/>
      <c r="C1187" s="17"/>
      <c r="D1187" s="17"/>
      <c r="G1187" s="5"/>
      <c r="H1187" s="11"/>
    </row>
    <row r="1188" spans="1:8" x14ac:dyDescent="0.25">
      <c r="A1188" t="s">
        <v>19</v>
      </c>
      <c r="B1188" s="16">
        <v>1317.1</v>
      </c>
      <c r="C1188" s="16">
        <v>1317.1</v>
      </c>
      <c r="D1188" s="16">
        <v>563</v>
      </c>
      <c r="H1188" s="6"/>
    </row>
    <row r="1189" spans="1:8" x14ac:dyDescent="0.25">
      <c r="A1189" t="s">
        <v>6</v>
      </c>
      <c r="B1189" s="16">
        <v>1725</v>
      </c>
      <c r="C1189" s="16">
        <v>1725</v>
      </c>
      <c r="D1189" s="16">
        <v>2268</v>
      </c>
      <c r="H1189" s="6"/>
    </row>
    <row r="1190" spans="1:8" x14ac:dyDescent="0.25">
      <c r="A1190" t="s">
        <v>7</v>
      </c>
      <c r="B1190" s="16">
        <v>4876.6899999999996</v>
      </c>
      <c r="C1190" s="16">
        <v>4876.6899999999996</v>
      </c>
      <c r="D1190" s="16">
        <v>5450</v>
      </c>
      <c r="H1190" s="6"/>
    </row>
    <row r="1191" spans="1:8" x14ac:dyDescent="0.25">
      <c r="A1191" t="s">
        <v>8</v>
      </c>
      <c r="B1191" s="16">
        <f>SUM(B1188:B1190)</f>
        <v>7918.7899999999991</v>
      </c>
      <c r="C1191" s="16">
        <f>SUM(C1188:C1190)</f>
        <v>7918.7899999999991</v>
      </c>
      <c r="D1191" s="16">
        <f>SUM(D1188:D1190)</f>
        <v>8281</v>
      </c>
      <c r="H1191" s="6"/>
    </row>
    <row r="1192" spans="1:8" ht="9.9499999999999993" customHeight="1" x14ac:dyDescent="0.25">
      <c r="B1192" s="16"/>
      <c r="H1192" s="6"/>
    </row>
    <row r="1193" spans="1:8" x14ac:dyDescent="0.25">
      <c r="A1193" t="s">
        <v>63</v>
      </c>
      <c r="B1193" s="16">
        <v>0</v>
      </c>
      <c r="C1193" s="16">
        <v>0</v>
      </c>
      <c r="D1193" s="16">
        <v>2430</v>
      </c>
      <c r="H1193" s="6"/>
    </row>
    <row r="1194" spans="1:8" x14ac:dyDescent="0.25">
      <c r="A1194" t="s">
        <v>21</v>
      </c>
      <c r="B1194" s="16">
        <f>SUM(B1193)</f>
        <v>0</v>
      </c>
      <c r="C1194" s="16">
        <f>SUM(C1193)</f>
        <v>0</v>
      </c>
      <c r="D1194" s="16">
        <f>SUM(D1193)</f>
        <v>2430</v>
      </c>
      <c r="H1194" s="6"/>
    </row>
    <row r="1195" spans="1:8" s="4" customFormat="1" x14ac:dyDescent="0.25">
      <c r="A1195" s="4" t="s">
        <v>271</v>
      </c>
      <c r="B1195" s="17">
        <f>+B1194+B1191</f>
        <v>7918.7899999999991</v>
      </c>
      <c r="C1195" s="17">
        <f>+C1194+C1191</f>
        <v>7918.7899999999991</v>
      </c>
      <c r="D1195" s="17">
        <f>+D1194+D1191</f>
        <v>10711</v>
      </c>
      <c r="G1195" s="5"/>
      <c r="H1195" s="11"/>
    </row>
    <row r="1196" spans="1:8" x14ac:dyDescent="0.25">
      <c r="B1196" s="16"/>
      <c r="H1196" s="6"/>
    </row>
    <row r="1197" spans="1:8" s="4" customFormat="1" x14ac:dyDescent="0.25">
      <c r="A1197" s="4" t="s">
        <v>272</v>
      </c>
      <c r="B1197" s="17"/>
      <c r="C1197" s="17"/>
      <c r="D1197" s="17"/>
      <c r="G1197" s="5"/>
      <c r="H1197" s="11"/>
    </row>
    <row r="1198" spans="1:8" x14ac:dyDescent="0.25">
      <c r="A1198" t="s">
        <v>6</v>
      </c>
      <c r="B1198" s="16">
        <v>-112207.32</v>
      </c>
      <c r="C1198" s="16">
        <v>-112207.32</v>
      </c>
      <c r="D1198" s="16">
        <v>-97000</v>
      </c>
      <c r="H1198" s="6"/>
    </row>
    <row r="1199" spans="1:8" x14ac:dyDescent="0.25">
      <c r="A1199" t="s">
        <v>8</v>
      </c>
      <c r="B1199" s="16">
        <v>-112207.32</v>
      </c>
      <c r="C1199" s="16">
        <v>-112207.32</v>
      </c>
      <c r="D1199" s="16">
        <v>-97000</v>
      </c>
      <c r="H1199" s="6"/>
    </row>
    <row r="1200" spans="1:8" s="4" customFormat="1" x14ac:dyDescent="0.25">
      <c r="A1200" s="4" t="s">
        <v>273</v>
      </c>
      <c r="B1200" s="17">
        <v>-112207.32</v>
      </c>
      <c r="C1200" s="17">
        <v>-112207.32</v>
      </c>
      <c r="D1200" s="17">
        <v>-97000</v>
      </c>
      <c r="G1200" s="5"/>
      <c r="H1200" s="11"/>
    </row>
    <row r="1201" spans="1:8" x14ac:dyDescent="0.25">
      <c r="B1201" s="16"/>
      <c r="H1201" s="6"/>
    </row>
    <row r="1202" spans="1:8" s="4" customFormat="1" x14ac:dyDescent="0.25">
      <c r="A1202" s="4" t="s">
        <v>274</v>
      </c>
      <c r="B1202" s="17"/>
      <c r="C1202" s="17"/>
      <c r="D1202" s="17"/>
      <c r="G1202" s="5"/>
      <c r="H1202" s="11"/>
    </row>
    <row r="1203" spans="1:8" x14ac:dyDescent="0.25">
      <c r="A1203" t="s">
        <v>2</v>
      </c>
      <c r="B1203" s="16">
        <v>149566.62</v>
      </c>
      <c r="C1203" s="16">
        <v>149566.62</v>
      </c>
      <c r="D1203" s="16">
        <v>170148.6</v>
      </c>
      <c r="H1203" s="6"/>
    </row>
    <row r="1204" spans="1:8" x14ac:dyDescent="0.25">
      <c r="A1204" t="s">
        <v>3</v>
      </c>
      <c r="B1204" s="16">
        <v>9470.2000000000007</v>
      </c>
      <c r="C1204" s="16">
        <v>9470.2000000000007</v>
      </c>
      <c r="D1204" s="16">
        <v>0</v>
      </c>
      <c r="H1204" s="6"/>
    </row>
    <row r="1205" spans="1:8" x14ac:dyDescent="0.25">
      <c r="A1205" t="s">
        <v>4</v>
      </c>
      <c r="B1205" s="16">
        <v>50518.71</v>
      </c>
      <c r="C1205" s="16">
        <v>50518.71</v>
      </c>
      <c r="D1205" s="16">
        <v>69594</v>
      </c>
      <c r="H1205" s="6"/>
    </row>
    <row r="1206" spans="1:8" x14ac:dyDescent="0.25">
      <c r="A1206" t="s">
        <v>5</v>
      </c>
      <c r="B1206" s="16">
        <f>SUM(B1203:B1205)</f>
        <v>209555.53</v>
      </c>
      <c r="C1206" s="16">
        <f>SUM(C1203:C1205)</f>
        <v>209555.53</v>
      </c>
      <c r="D1206" s="16">
        <f>SUM(D1203:D1205)</f>
        <v>239742.6</v>
      </c>
      <c r="H1206" s="6"/>
    </row>
    <row r="1207" spans="1:8" ht="9.9499999999999993" customHeight="1" x14ac:dyDescent="0.25">
      <c r="A1207" t="s">
        <v>52</v>
      </c>
      <c r="B1207" s="16"/>
      <c r="H1207" s="6"/>
    </row>
    <row r="1208" spans="1:8" x14ac:dyDescent="0.25">
      <c r="A1208" t="s">
        <v>6</v>
      </c>
      <c r="B1208" s="16">
        <v>63088.68</v>
      </c>
      <c r="C1208" s="16">
        <v>63088.68</v>
      </c>
      <c r="D1208" s="16">
        <v>80200</v>
      </c>
      <c r="H1208" s="6"/>
    </row>
    <row r="1209" spans="1:8" x14ac:dyDescent="0.25">
      <c r="A1209" t="s">
        <v>7</v>
      </c>
      <c r="B1209" s="16">
        <v>39536.31</v>
      </c>
      <c r="C1209" s="16">
        <v>39536.31</v>
      </c>
      <c r="D1209" s="16">
        <v>39690</v>
      </c>
      <c r="H1209" s="6"/>
    </row>
    <row r="1210" spans="1:8" x14ac:dyDescent="0.25">
      <c r="A1210" t="s">
        <v>8</v>
      </c>
      <c r="B1210" s="16">
        <f>SUM(B1208:B1209)</f>
        <v>102624.98999999999</v>
      </c>
      <c r="C1210" s="16">
        <f>SUM(C1208:C1209)</f>
        <v>102624.98999999999</v>
      </c>
      <c r="D1210" s="16">
        <f>SUM(D1208:D1209)</f>
        <v>119890</v>
      </c>
      <c r="H1210" s="6"/>
    </row>
    <row r="1211" spans="1:8" ht="9.9499999999999993" customHeight="1" x14ac:dyDescent="0.25">
      <c r="A1211" t="s">
        <v>52</v>
      </c>
      <c r="B1211" s="16"/>
      <c r="H1211" s="6"/>
    </row>
    <row r="1212" spans="1:8" x14ac:dyDescent="0.25">
      <c r="A1212" t="s">
        <v>24</v>
      </c>
      <c r="B1212" s="16">
        <v>23702</v>
      </c>
      <c r="C1212" s="16">
        <v>23702</v>
      </c>
      <c r="D1212" s="16">
        <v>0</v>
      </c>
      <c r="H1212" s="6"/>
    </row>
    <row r="1213" spans="1:8" x14ac:dyDescent="0.25">
      <c r="A1213" t="s">
        <v>25</v>
      </c>
      <c r="B1213" s="16">
        <f>SUM(B1212)</f>
        <v>23702</v>
      </c>
      <c r="C1213" s="16">
        <f t="shared" ref="C1213:D1213" si="2">SUM(C1212)</f>
        <v>23702</v>
      </c>
      <c r="D1213" s="16">
        <f t="shared" si="2"/>
        <v>0</v>
      </c>
      <c r="H1213" s="6"/>
    </row>
    <row r="1214" spans="1:8" s="4" customFormat="1" x14ac:dyDescent="0.25">
      <c r="A1214" s="4" t="s">
        <v>275</v>
      </c>
      <c r="B1214" s="17">
        <f>+B1213+B1210+B1206</f>
        <v>335882.52</v>
      </c>
      <c r="C1214" s="17">
        <f t="shared" ref="C1214:D1214" si="3">+C1213+C1210+C1206</f>
        <v>335882.52</v>
      </c>
      <c r="D1214" s="17">
        <f t="shared" si="3"/>
        <v>359632.6</v>
      </c>
      <c r="G1214" s="5"/>
      <c r="H1214" s="11"/>
    </row>
    <row r="1215" spans="1:8" x14ac:dyDescent="0.25">
      <c r="B1215" s="16"/>
      <c r="H1215" s="6"/>
    </row>
    <row r="1216" spans="1:8" s="4" customFormat="1" x14ac:dyDescent="0.25">
      <c r="A1216" s="4" t="s">
        <v>276</v>
      </c>
      <c r="B1216" s="17"/>
      <c r="C1216" s="17"/>
      <c r="D1216" s="17"/>
      <c r="G1216" s="5"/>
      <c r="H1216" s="11"/>
    </row>
    <row r="1217" spans="1:8" x14ac:dyDescent="0.25">
      <c r="A1217" t="s">
        <v>4</v>
      </c>
      <c r="B1217" s="16">
        <v>22763.53</v>
      </c>
      <c r="C1217" s="16">
        <v>22763.53</v>
      </c>
      <c r="D1217" s="16">
        <v>30600</v>
      </c>
      <c r="H1217" s="6"/>
    </row>
    <row r="1218" spans="1:8" x14ac:dyDescent="0.25">
      <c r="A1218" t="s">
        <v>5</v>
      </c>
      <c r="B1218" s="16">
        <f>SUM(B1217)</f>
        <v>22763.53</v>
      </c>
      <c r="C1218" s="16">
        <v>22763.53</v>
      </c>
      <c r="D1218" s="16">
        <v>30600</v>
      </c>
      <c r="H1218" s="6"/>
    </row>
    <row r="1219" spans="1:8" s="4" customFormat="1" x14ac:dyDescent="0.25">
      <c r="A1219" s="4" t="s">
        <v>277</v>
      </c>
      <c r="B1219" s="17">
        <v>22763.53</v>
      </c>
      <c r="C1219" s="17">
        <v>22763.53</v>
      </c>
      <c r="D1219" s="17">
        <v>30600</v>
      </c>
      <c r="G1219" s="5"/>
      <c r="H1219" s="11"/>
    </row>
    <row r="1220" spans="1:8" x14ac:dyDescent="0.25">
      <c r="B1220" s="16"/>
      <c r="H1220" s="6"/>
    </row>
    <row r="1221" spans="1:8" s="4" customFormat="1" x14ac:dyDescent="0.25">
      <c r="A1221" s="4" t="s">
        <v>278</v>
      </c>
      <c r="B1221" s="17"/>
      <c r="C1221" s="17"/>
      <c r="D1221" s="17"/>
      <c r="G1221" s="5"/>
      <c r="H1221" s="11"/>
    </row>
    <row r="1222" spans="1:8" x14ac:dyDescent="0.25">
      <c r="A1222" t="s">
        <v>19</v>
      </c>
      <c r="B1222" s="16">
        <v>19931.09</v>
      </c>
      <c r="C1222" s="16">
        <v>19931.09</v>
      </c>
      <c r="D1222" s="16">
        <v>20000</v>
      </c>
      <c r="H1222" s="6"/>
    </row>
    <row r="1223" spans="1:8" x14ac:dyDescent="0.25">
      <c r="A1223" t="s">
        <v>6</v>
      </c>
      <c r="B1223" s="16">
        <v>588.04</v>
      </c>
      <c r="C1223" s="16">
        <v>588.04</v>
      </c>
      <c r="D1223" s="16">
        <v>20000</v>
      </c>
      <c r="H1223" s="6"/>
    </row>
    <row r="1224" spans="1:8" x14ac:dyDescent="0.25">
      <c r="A1224" t="s">
        <v>7</v>
      </c>
      <c r="B1224" s="16">
        <v>8725.51</v>
      </c>
      <c r="C1224" s="16">
        <v>8725.51</v>
      </c>
      <c r="D1224" s="16">
        <v>76000</v>
      </c>
      <c r="H1224" s="6"/>
    </row>
    <row r="1225" spans="1:8" x14ac:dyDescent="0.25">
      <c r="A1225" t="s">
        <v>8</v>
      </c>
      <c r="B1225" s="16">
        <f>SUM(B1222:B1224)</f>
        <v>29244.639999999999</v>
      </c>
      <c r="C1225" s="16">
        <f t="shared" ref="C1225:D1225" si="4">SUM(C1222:C1224)</f>
        <v>29244.639999999999</v>
      </c>
      <c r="D1225" s="16">
        <f t="shared" si="4"/>
        <v>116000</v>
      </c>
      <c r="H1225" s="6"/>
    </row>
    <row r="1226" spans="1:8" ht="9.9499999999999993" customHeight="1" x14ac:dyDescent="0.25">
      <c r="A1226" t="s">
        <v>52</v>
      </c>
      <c r="B1226" s="16"/>
      <c r="H1226" s="6"/>
    </row>
    <row r="1227" spans="1:8" x14ac:dyDescent="0.25">
      <c r="A1227" t="s">
        <v>24</v>
      </c>
      <c r="B1227" s="16">
        <v>3898</v>
      </c>
      <c r="C1227" s="16">
        <v>3898</v>
      </c>
      <c r="D1227" s="16">
        <v>0</v>
      </c>
      <c r="H1227" s="6"/>
    </row>
    <row r="1228" spans="1:8" x14ac:dyDescent="0.25">
      <c r="A1228" t="s">
        <v>25</v>
      </c>
      <c r="B1228" s="16">
        <f>SUM(B1227)</f>
        <v>3898</v>
      </c>
      <c r="C1228" s="16">
        <f t="shared" ref="C1228:D1228" si="5">SUM(C1227)</f>
        <v>3898</v>
      </c>
      <c r="D1228" s="16">
        <f t="shared" si="5"/>
        <v>0</v>
      </c>
      <c r="H1228" s="6"/>
    </row>
    <row r="1229" spans="1:8" s="4" customFormat="1" x14ac:dyDescent="0.25">
      <c r="A1229" s="4" t="s">
        <v>279</v>
      </c>
      <c r="B1229" s="17">
        <f>+B1228+B1225</f>
        <v>33142.639999999999</v>
      </c>
      <c r="C1229" s="17">
        <f t="shared" ref="C1229:D1229" si="6">+C1228+C1225</f>
        <v>33142.639999999999</v>
      </c>
      <c r="D1229" s="17">
        <f t="shared" si="6"/>
        <v>116000</v>
      </c>
      <c r="G1229" s="5"/>
      <c r="H1229" s="11"/>
    </row>
    <row r="1230" spans="1:8" x14ac:dyDescent="0.25">
      <c r="B1230" s="16"/>
      <c r="H1230" s="6"/>
    </row>
    <row r="1231" spans="1:8" s="4" customFormat="1" x14ac:dyDescent="0.25">
      <c r="A1231" s="4" t="s">
        <v>280</v>
      </c>
      <c r="B1231" s="17"/>
      <c r="C1231" s="17"/>
      <c r="D1231" s="17"/>
      <c r="G1231" s="5"/>
      <c r="H1231" s="11"/>
    </row>
    <row r="1232" spans="1:8" x14ac:dyDescent="0.25">
      <c r="A1232" t="s">
        <v>2</v>
      </c>
      <c r="B1232" s="16">
        <v>0</v>
      </c>
      <c r="C1232" s="16">
        <v>0</v>
      </c>
      <c r="D1232" s="16">
        <v>225333</v>
      </c>
      <c r="H1232" s="6"/>
    </row>
    <row r="1233" spans="1:8" x14ac:dyDescent="0.25">
      <c r="A1233" t="s">
        <v>3</v>
      </c>
      <c r="B1233" s="16">
        <v>0</v>
      </c>
      <c r="C1233" s="16">
        <v>0</v>
      </c>
      <c r="D1233" s="16">
        <v>44800</v>
      </c>
      <c r="H1233" s="6"/>
    </row>
    <row r="1234" spans="1:8" x14ac:dyDescent="0.25">
      <c r="A1234" t="s">
        <v>5</v>
      </c>
      <c r="B1234" s="16">
        <f>SUM(B1232:B1233)</f>
        <v>0</v>
      </c>
      <c r="C1234" s="16">
        <f>SUM(C1232:C1233)</f>
        <v>0</v>
      </c>
      <c r="D1234" s="16">
        <f>SUM(D1232:D1233)</f>
        <v>270133</v>
      </c>
      <c r="H1234" s="6"/>
    </row>
    <row r="1235" spans="1:8" ht="9.9499999999999993" customHeight="1" x14ac:dyDescent="0.25">
      <c r="A1235" t="s">
        <v>52</v>
      </c>
      <c r="B1235" s="16"/>
      <c r="H1235" s="6"/>
    </row>
    <row r="1236" spans="1:8" x14ac:dyDescent="0.25">
      <c r="A1236" t="s">
        <v>6</v>
      </c>
      <c r="B1236" s="16">
        <v>333597.45</v>
      </c>
      <c r="C1236" s="16">
        <v>333597.45</v>
      </c>
      <c r="D1236" s="16">
        <v>514351</v>
      </c>
      <c r="H1236" s="6"/>
    </row>
    <row r="1237" spans="1:8" x14ac:dyDescent="0.25">
      <c r="A1237" t="s">
        <v>8</v>
      </c>
      <c r="B1237" s="16">
        <f>SUM(B1236)</f>
        <v>333597.45</v>
      </c>
      <c r="C1237" s="16">
        <f>SUM(C1236)</f>
        <v>333597.45</v>
      </c>
      <c r="D1237" s="16">
        <f>SUM(D1236)</f>
        <v>514351</v>
      </c>
      <c r="H1237" s="6"/>
    </row>
    <row r="1238" spans="1:8" ht="9.9499999999999993" customHeight="1" x14ac:dyDescent="0.25">
      <c r="A1238" t="s">
        <v>52</v>
      </c>
      <c r="B1238" s="16"/>
      <c r="H1238" s="6"/>
    </row>
    <row r="1239" spans="1:8" x14ac:dyDescent="0.25">
      <c r="A1239" t="s">
        <v>63</v>
      </c>
      <c r="B1239" s="16">
        <v>210000</v>
      </c>
      <c r="C1239" s="16">
        <v>210000</v>
      </c>
      <c r="D1239" s="16">
        <v>210000</v>
      </c>
      <c r="H1239" s="6"/>
    </row>
    <row r="1240" spans="1:8" x14ac:dyDescent="0.25">
      <c r="A1240" t="s">
        <v>20</v>
      </c>
      <c r="B1240" s="16">
        <v>0</v>
      </c>
      <c r="C1240" s="16">
        <v>0</v>
      </c>
      <c r="D1240" s="16">
        <v>0</v>
      </c>
      <c r="H1240" s="6"/>
    </row>
    <row r="1241" spans="1:8" x14ac:dyDescent="0.25">
      <c r="A1241" t="s">
        <v>21</v>
      </c>
      <c r="B1241" s="16">
        <f>SUM(B1239:B1240)</f>
        <v>210000</v>
      </c>
      <c r="C1241" s="16">
        <f>SUM(C1239:C1240)</f>
        <v>210000</v>
      </c>
      <c r="D1241" s="16">
        <f>SUM(D1239:D1240)</f>
        <v>210000</v>
      </c>
      <c r="H1241" s="6"/>
    </row>
    <row r="1242" spans="1:8" s="4" customFormat="1" x14ac:dyDescent="0.25">
      <c r="A1242" s="4" t="s">
        <v>281</v>
      </c>
      <c r="B1242" s="17">
        <f>+B1241+B1237+B1234</f>
        <v>543597.44999999995</v>
      </c>
      <c r="C1242" s="17">
        <f>+C1241+C1237+C1234</f>
        <v>543597.44999999995</v>
      </c>
      <c r="D1242" s="17">
        <f>+D1241+D1237+D1234</f>
        <v>994484</v>
      </c>
      <c r="G1242" s="5"/>
      <c r="H1242" s="11"/>
    </row>
    <row r="1243" spans="1:8" x14ac:dyDescent="0.25">
      <c r="B1243" s="16"/>
      <c r="H1243" s="6"/>
    </row>
    <row r="1244" spans="1:8" s="4" customFormat="1" x14ac:dyDescent="0.25">
      <c r="A1244" s="4" t="s">
        <v>282</v>
      </c>
      <c r="B1244" s="17"/>
      <c r="C1244" s="17"/>
      <c r="D1244" s="17"/>
      <c r="G1244" s="5"/>
      <c r="H1244" s="11"/>
    </row>
    <row r="1245" spans="1:8" x14ac:dyDescent="0.25">
      <c r="A1245" t="s">
        <v>6</v>
      </c>
      <c r="B1245" s="16">
        <v>0</v>
      </c>
      <c r="C1245" s="16">
        <v>0</v>
      </c>
      <c r="D1245" s="16">
        <v>3896450</v>
      </c>
      <c r="H1245" s="6"/>
    </row>
    <row r="1246" spans="1:8" x14ac:dyDescent="0.25">
      <c r="A1246" t="s">
        <v>8</v>
      </c>
      <c r="B1246" s="16">
        <v>0</v>
      </c>
      <c r="C1246" s="16">
        <v>4619000</v>
      </c>
      <c r="D1246" s="16">
        <v>3896450</v>
      </c>
      <c r="H1246" s="6"/>
    </row>
    <row r="1247" spans="1:8" s="4" customFormat="1" x14ac:dyDescent="0.25">
      <c r="A1247" s="4" t="s">
        <v>283</v>
      </c>
      <c r="B1247" s="17">
        <v>0</v>
      </c>
      <c r="C1247" s="17">
        <f>SUM(C1245:C1246)</f>
        <v>4619000</v>
      </c>
      <c r="D1247" s="17">
        <v>3896450</v>
      </c>
      <c r="G1247" s="5"/>
      <c r="H1247" s="11"/>
    </row>
    <row r="1248" spans="1:8" x14ac:dyDescent="0.25">
      <c r="B1248" s="16"/>
      <c r="H1248" s="6"/>
    </row>
    <row r="1249" spans="1:8" s="4" customFormat="1" x14ac:dyDescent="0.25">
      <c r="A1249" s="4" t="s">
        <v>284</v>
      </c>
      <c r="B1249" s="17"/>
      <c r="C1249" s="17"/>
      <c r="D1249" s="17"/>
      <c r="G1249" s="5"/>
      <c r="H1249" s="11"/>
    </row>
    <row r="1250" spans="1:8" x14ac:dyDescent="0.25">
      <c r="A1250" t="s">
        <v>6</v>
      </c>
      <c r="B1250" s="16">
        <v>7416.84</v>
      </c>
      <c r="C1250" s="16">
        <v>7416.84</v>
      </c>
      <c r="D1250" s="16">
        <v>8000</v>
      </c>
      <c r="H1250" s="6"/>
    </row>
    <row r="1251" spans="1:8" x14ac:dyDescent="0.25">
      <c r="A1251" t="s">
        <v>8</v>
      </c>
      <c r="B1251" s="16">
        <f>SUM(B1250)</f>
        <v>7416.84</v>
      </c>
      <c r="C1251" s="16">
        <v>7416.84</v>
      </c>
      <c r="D1251" s="16">
        <v>8000</v>
      </c>
      <c r="H1251" s="6"/>
    </row>
    <row r="1252" spans="1:8" s="4" customFormat="1" x14ac:dyDescent="0.25">
      <c r="A1252" s="4" t="s">
        <v>285</v>
      </c>
      <c r="B1252" s="17">
        <v>7416.84</v>
      </c>
      <c r="C1252" s="17">
        <v>7416.84</v>
      </c>
      <c r="D1252" s="17">
        <v>8000</v>
      </c>
      <c r="G1252" s="5"/>
      <c r="H1252" s="11"/>
    </row>
    <row r="1253" spans="1:8" x14ac:dyDescent="0.25">
      <c r="B1253" s="16"/>
      <c r="H1253" s="6"/>
    </row>
    <row r="1254" spans="1:8" s="4" customFormat="1" x14ac:dyDescent="0.25">
      <c r="A1254" s="4" t="s">
        <v>286</v>
      </c>
      <c r="B1254" s="17"/>
      <c r="C1254" s="17"/>
      <c r="D1254" s="17"/>
      <c r="G1254" s="5"/>
      <c r="H1254" s="11"/>
    </row>
    <row r="1255" spans="1:8" x14ac:dyDescent="0.25">
      <c r="A1255" t="s">
        <v>6</v>
      </c>
      <c r="B1255" s="16">
        <v>-2022697</v>
      </c>
      <c r="C1255" s="16">
        <v>-2022697</v>
      </c>
      <c r="D1255" s="16">
        <v>-2130000</v>
      </c>
      <c r="H1255" s="6"/>
    </row>
    <row r="1256" spans="1:8" x14ac:dyDescent="0.25">
      <c r="A1256" t="s">
        <v>8</v>
      </c>
      <c r="B1256" s="16">
        <f>SUM(B1255)</f>
        <v>-2022697</v>
      </c>
      <c r="C1256" s="16">
        <v>-2022697</v>
      </c>
      <c r="D1256" s="16">
        <v>-2130000</v>
      </c>
      <c r="H1256" s="6"/>
    </row>
    <row r="1257" spans="1:8" s="4" customFormat="1" x14ac:dyDescent="0.25">
      <c r="A1257" s="4" t="s">
        <v>287</v>
      </c>
      <c r="B1257" s="17">
        <v>-2022697</v>
      </c>
      <c r="C1257" s="17">
        <v>-2022697</v>
      </c>
      <c r="D1257" s="17">
        <v>-2130000</v>
      </c>
      <c r="G1257" s="5"/>
      <c r="H1257" s="11"/>
    </row>
    <row r="1258" spans="1:8" x14ac:dyDescent="0.25">
      <c r="B1258" s="16"/>
      <c r="H1258" s="6"/>
    </row>
    <row r="1259" spans="1:8" s="4" customFormat="1" x14ac:dyDescent="0.25">
      <c r="A1259" s="4" t="s">
        <v>288</v>
      </c>
      <c r="B1259" s="17"/>
      <c r="C1259" s="17"/>
      <c r="D1259" s="17"/>
      <c r="G1259" s="5"/>
      <c r="H1259" s="11"/>
    </row>
    <row r="1260" spans="1:8" x14ac:dyDescent="0.25">
      <c r="A1260" t="s">
        <v>6</v>
      </c>
      <c r="B1260" s="16">
        <v>-317991</v>
      </c>
      <c r="C1260" s="16">
        <v>-317991</v>
      </c>
      <c r="D1260" s="16">
        <v>-333000</v>
      </c>
      <c r="H1260" s="6"/>
    </row>
    <row r="1261" spans="1:8" x14ac:dyDescent="0.25">
      <c r="A1261" t="s">
        <v>8</v>
      </c>
      <c r="B1261" s="16">
        <f>SUM(B1260)</f>
        <v>-317991</v>
      </c>
      <c r="C1261" s="16">
        <v>-317991</v>
      </c>
      <c r="D1261" s="16">
        <v>-333000</v>
      </c>
      <c r="H1261" s="6"/>
    </row>
    <row r="1262" spans="1:8" s="4" customFormat="1" x14ac:dyDescent="0.25">
      <c r="A1262" s="4" t="s">
        <v>289</v>
      </c>
      <c r="B1262" s="17">
        <v>-317991</v>
      </c>
      <c r="C1262" s="17">
        <v>-317991</v>
      </c>
      <c r="D1262" s="17">
        <v>-333000</v>
      </c>
      <c r="G1262" s="5"/>
      <c r="H1262" s="11"/>
    </row>
    <row r="1263" spans="1:8" x14ac:dyDescent="0.25">
      <c r="B1263" s="16"/>
      <c r="H1263" s="6"/>
    </row>
    <row r="1264" spans="1:8" s="4" customFormat="1" x14ac:dyDescent="0.25">
      <c r="A1264" s="4" t="s">
        <v>290</v>
      </c>
      <c r="B1264" s="17"/>
      <c r="C1264" s="17"/>
      <c r="D1264" s="17"/>
      <c r="G1264" s="5"/>
      <c r="H1264" s="11"/>
    </row>
    <row r="1265" spans="1:8" x14ac:dyDescent="0.25">
      <c r="A1265" t="s">
        <v>4</v>
      </c>
      <c r="B1265" s="16">
        <v>767962.46</v>
      </c>
      <c r="C1265" s="16">
        <v>767962.46</v>
      </c>
      <c r="D1265" s="16">
        <v>959500</v>
      </c>
      <c r="H1265" s="6"/>
    </row>
    <row r="1266" spans="1:8" x14ac:dyDescent="0.25">
      <c r="A1266" t="s">
        <v>5</v>
      </c>
      <c r="B1266" s="16">
        <f>SUM(B1265)</f>
        <v>767962.46</v>
      </c>
      <c r="C1266" s="16">
        <v>767962.46</v>
      </c>
      <c r="D1266" s="16">
        <v>959500</v>
      </c>
      <c r="H1266" s="6"/>
    </row>
    <row r="1267" spans="1:8" s="4" customFormat="1" x14ac:dyDescent="0.25">
      <c r="A1267" s="4" t="s">
        <v>291</v>
      </c>
      <c r="B1267" s="17">
        <v>767962.46</v>
      </c>
      <c r="C1267" s="17">
        <v>767962.46</v>
      </c>
      <c r="D1267" s="17">
        <v>959500</v>
      </c>
      <c r="G1267" s="5"/>
      <c r="H1267" s="11"/>
    </row>
    <row r="1268" spans="1:8" x14ac:dyDescent="0.25">
      <c r="B1268" s="16"/>
      <c r="H1268" s="6"/>
    </row>
    <row r="1269" spans="1:8" s="4" customFormat="1" x14ac:dyDescent="0.25">
      <c r="A1269" s="4" t="s">
        <v>292</v>
      </c>
      <c r="B1269" s="17"/>
      <c r="C1269" s="17"/>
      <c r="D1269" s="17"/>
      <c r="G1269" s="5"/>
      <c r="H1269" s="11"/>
    </row>
    <row r="1270" spans="1:8" x14ac:dyDescent="0.25">
      <c r="A1270" t="s">
        <v>2</v>
      </c>
      <c r="B1270" s="16">
        <v>0</v>
      </c>
      <c r="C1270" s="16">
        <v>0</v>
      </c>
      <c r="D1270" s="16">
        <v>-293353</v>
      </c>
      <c r="H1270" s="6"/>
    </row>
    <row r="1271" spans="1:8" x14ac:dyDescent="0.25">
      <c r="A1271" t="s">
        <v>4</v>
      </c>
      <c r="B1271" s="16">
        <v>0</v>
      </c>
      <c r="C1271" s="16">
        <v>0</v>
      </c>
      <c r="D1271" s="16">
        <v>-95246</v>
      </c>
      <c r="H1271" s="6"/>
    </row>
    <row r="1272" spans="1:8" x14ac:dyDescent="0.25">
      <c r="A1272" t="s">
        <v>5</v>
      </c>
      <c r="B1272" s="16">
        <f>SUM(B1270:B1271)</f>
        <v>0</v>
      </c>
      <c r="C1272" s="16">
        <f>SUM(C1270:C1271)</f>
        <v>0</v>
      </c>
      <c r="D1272" s="16">
        <f>SUM(D1270:D1271)</f>
        <v>-388599</v>
      </c>
      <c r="H1272" s="6"/>
    </row>
    <row r="1273" spans="1:8" s="4" customFormat="1" x14ac:dyDescent="0.25">
      <c r="A1273" s="4" t="s">
        <v>293</v>
      </c>
      <c r="B1273" s="17">
        <f>+B1272</f>
        <v>0</v>
      </c>
      <c r="C1273" s="17">
        <f>+C1272</f>
        <v>0</v>
      </c>
      <c r="D1273" s="17">
        <f>+D1272</f>
        <v>-388599</v>
      </c>
      <c r="G1273" s="5"/>
      <c r="H1273" s="11"/>
    </row>
    <row r="1274" spans="1:8" s="4" customFormat="1" ht="9.9499999999999993" customHeight="1" x14ac:dyDescent="0.25">
      <c r="B1274" s="17"/>
      <c r="C1274" s="17"/>
      <c r="D1274" s="17"/>
      <c r="G1274" s="5"/>
      <c r="H1274" s="11"/>
    </row>
    <row r="1275" spans="1:8" s="1" customFormat="1" ht="18.75" x14ac:dyDescent="0.3">
      <c r="A1275" s="1" t="s">
        <v>294</v>
      </c>
      <c r="B1275" s="19">
        <f>+B981+B986+B1001+B1011+B1020+B1036+B1050+B1068+B1086+B1097+B1106+B1112+B1124+B1142+B1147+B1152+B1167+B1173+B1185+B1195+B1200+B1214+B1219+B1229+B1242+B1252+B1257+B1262+B1267+B1273+B1247+B1074+B1006</f>
        <v>11159344.959999997</v>
      </c>
      <c r="C1275" s="19">
        <f>+C981+C986+C1001+C1011+C1020+C1036+C1050+C1068+C1086+C1097+C1106+C1112+C1124+C1142+C1147+C1152+C1167+C1173+C1185+C1195+C1200+C1214+C1219+C1229+C1242+C1252+C1257+C1262+C1267+C1273+C1247+C1074+C1006</f>
        <v>15778344.959999997</v>
      </c>
      <c r="D1275" s="19">
        <f>+D981+D986+D1001+D1011+D1020+D1036+D1050+D1068+D1086+D1097+D1106+D1112+D1124+D1142+D1147+D1152+D1167+D1173+D1185+D1195+D1200+D1214+D1219+D1229+D1242+D1252+D1257+D1262+D1267+D1273+D1247+D1074+D1006</f>
        <v>15556632.18</v>
      </c>
      <c r="G1275" s="2"/>
      <c r="H1275" s="7"/>
    </row>
    <row r="1276" spans="1:8" x14ac:dyDescent="0.25">
      <c r="B1276" s="16"/>
      <c r="H1276" s="6"/>
    </row>
    <row r="1277" spans="1:8" x14ac:dyDescent="0.25">
      <c r="B1277" s="16"/>
      <c r="H1277" s="6"/>
    </row>
    <row r="1278" spans="1:8" s="1" customFormat="1" ht="18.75" x14ac:dyDescent="0.3">
      <c r="A1278" s="1" t="s">
        <v>295</v>
      </c>
      <c r="B1278" s="19"/>
      <c r="C1278" s="19"/>
      <c r="D1278" s="19"/>
      <c r="G1278" s="2"/>
      <c r="H1278" s="7"/>
    </row>
    <row r="1279" spans="1:8" ht="9.9499999999999993" customHeight="1" x14ac:dyDescent="0.25">
      <c r="B1279" s="16"/>
      <c r="H1279" s="6"/>
    </row>
    <row r="1280" spans="1:8" s="4" customFormat="1" x14ac:dyDescent="0.25">
      <c r="A1280" s="4" t="s">
        <v>296</v>
      </c>
      <c r="B1280" s="17"/>
      <c r="C1280" s="17"/>
      <c r="D1280" s="17"/>
      <c r="G1280" s="5"/>
      <c r="H1280" s="11"/>
    </row>
    <row r="1281" spans="1:8" x14ac:dyDescent="0.25">
      <c r="A1281" t="s">
        <v>20</v>
      </c>
      <c r="B1281" s="16">
        <v>825438.05</v>
      </c>
      <c r="C1281" s="16">
        <v>825438.05</v>
      </c>
      <c r="D1281" s="16">
        <v>890000</v>
      </c>
      <c r="H1281" s="6"/>
    </row>
    <row r="1282" spans="1:8" x14ac:dyDescent="0.25">
      <c r="A1282" t="s">
        <v>21</v>
      </c>
      <c r="B1282" s="16">
        <v>825438.05</v>
      </c>
      <c r="C1282" s="16">
        <v>825438.05</v>
      </c>
      <c r="D1282" s="16">
        <v>890000</v>
      </c>
      <c r="H1282" s="6"/>
    </row>
    <row r="1283" spans="1:8" s="4" customFormat="1" x14ac:dyDescent="0.25">
      <c r="A1283" s="4" t="s">
        <v>297</v>
      </c>
      <c r="B1283" s="17">
        <v>825438.05</v>
      </c>
      <c r="C1283" s="17">
        <v>825438.05</v>
      </c>
      <c r="D1283" s="17">
        <v>890000</v>
      </c>
      <c r="G1283" s="5"/>
      <c r="H1283" s="11"/>
    </row>
    <row r="1284" spans="1:8" x14ac:dyDescent="0.25">
      <c r="B1284" s="16"/>
      <c r="H1284" s="6"/>
    </row>
    <row r="1285" spans="1:8" s="4" customFormat="1" x14ac:dyDescent="0.25">
      <c r="A1285" s="4" t="s">
        <v>298</v>
      </c>
      <c r="B1285" s="17"/>
      <c r="C1285" s="17"/>
      <c r="D1285" s="17"/>
      <c r="G1285" s="5"/>
      <c r="H1285" s="11"/>
    </row>
    <row r="1286" spans="1:8" x14ac:dyDescent="0.25">
      <c r="A1286" t="s">
        <v>20</v>
      </c>
      <c r="B1286" s="16">
        <v>9875</v>
      </c>
      <c r="C1286" s="16">
        <v>9875</v>
      </c>
      <c r="D1286" s="16">
        <v>8750</v>
      </c>
      <c r="H1286" s="6"/>
    </row>
    <row r="1287" spans="1:8" x14ac:dyDescent="0.25">
      <c r="A1287" t="s">
        <v>21</v>
      </c>
      <c r="B1287" s="16">
        <v>9875</v>
      </c>
      <c r="C1287" s="16">
        <v>9875</v>
      </c>
      <c r="D1287" s="16">
        <v>8750</v>
      </c>
      <c r="H1287" s="6"/>
    </row>
    <row r="1288" spans="1:8" s="4" customFormat="1" x14ac:dyDescent="0.25">
      <c r="A1288" s="4" t="s">
        <v>299</v>
      </c>
      <c r="B1288" s="17">
        <v>9875</v>
      </c>
      <c r="C1288" s="17">
        <v>9875</v>
      </c>
      <c r="D1288" s="17">
        <v>8750</v>
      </c>
      <c r="G1288" s="5"/>
      <c r="H1288" s="11"/>
    </row>
    <row r="1289" spans="1:8" x14ac:dyDescent="0.25">
      <c r="B1289" s="16"/>
      <c r="H1289" s="6"/>
    </row>
    <row r="1290" spans="1:8" s="4" customFormat="1" x14ac:dyDescent="0.25">
      <c r="A1290" s="4" t="s">
        <v>300</v>
      </c>
      <c r="B1290" s="17"/>
      <c r="C1290" s="17"/>
      <c r="D1290" s="17"/>
      <c r="G1290" s="5"/>
      <c r="H1290" s="11"/>
    </row>
    <row r="1291" spans="1:8" x14ac:dyDescent="0.25">
      <c r="A1291" t="s">
        <v>20</v>
      </c>
      <c r="B1291" s="16">
        <v>86400</v>
      </c>
      <c r="C1291" s="16">
        <v>86400</v>
      </c>
      <c r="D1291" s="16">
        <v>130000</v>
      </c>
      <c r="H1291" s="6"/>
    </row>
    <row r="1292" spans="1:8" x14ac:dyDescent="0.25">
      <c r="A1292" t="s">
        <v>21</v>
      </c>
      <c r="B1292" s="16">
        <v>86400</v>
      </c>
      <c r="C1292" s="16">
        <v>86400</v>
      </c>
      <c r="D1292" s="16">
        <v>130000</v>
      </c>
      <c r="H1292" s="6"/>
    </row>
    <row r="1293" spans="1:8" s="4" customFormat="1" x14ac:dyDescent="0.25">
      <c r="A1293" s="4" t="s">
        <v>301</v>
      </c>
      <c r="B1293" s="17">
        <v>86400</v>
      </c>
      <c r="C1293" s="17">
        <v>86400</v>
      </c>
      <c r="D1293" s="17">
        <v>130000</v>
      </c>
      <c r="G1293" s="5"/>
      <c r="H1293" s="11"/>
    </row>
    <row r="1294" spans="1:8" x14ac:dyDescent="0.25">
      <c r="B1294" s="16"/>
      <c r="H1294" s="6"/>
    </row>
    <row r="1295" spans="1:8" s="4" customFormat="1" x14ac:dyDescent="0.25">
      <c r="A1295" s="4" t="s">
        <v>302</v>
      </c>
      <c r="B1295" s="17"/>
      <c r="C1295" s="17"/>
      <c r="D1295" s="17"/>
      <c r="G1295" s="5"/>
      <c r="H1295" s="11"/>
    </row>
    <row r="1296" spans="1:8" x14ac:dyDescent="0.25">
      <c r="A1296" t="s">
        <v>20</v>
      </c>
      <c r="B1296" s="16">
        <v>742300</v>
      </c>
      <c r="C1296" s="16">
        <v>742300</v>
      </c>
      <c r="D1296" s="16">
        <v>750000</v>
      </c>
      <c r="H1296" s="6"/>
    </row>
    <row r="1297" spans="1:8" x14ac:dyDescent="0.25">
      <c r="A1297" t="s">
        <v>21</v>
      </c>
      <c r="B1297" s="16">
        <v>742300</v>
      </c>
      <c r="C1297" s="16">
        <v>742300</v>
      </c>
      <c r="D1297" s="16">
        <v>750000</v>
      </c>
      <c r="H1297" s="6"/>
    </row>
    <row r="1298" spans="1:8" s="4" customFormat="1" x14ac:dyDescent="0.25">
      <c r="A1298" s="4" t="s">
        <v>303</v>
      </c>
      <c r="B1298" s="17">
        <v>742300</v>
      </c>
      <c r="C1298" s="17">
        <v>742300</v>
      </c>
      <c r="D1298" s="17">
        <v>750000</v>
      </c>
      <c r="G1298" s="5"/>
      <c r="H1298" s="11"/>
    </row>
    <row r="1299" spans="1:8" x14ac:dyDescent="0.25">
      <c r="B1299" s="16"/>
      <c r="H1299" s="6"/>
    </row>
    <row r="1300" spans="1:8" s="4" customFormat="1" x14ac:dyDescent="0.25">
      <c r="A1300" s="4" t="s">
        <v>304</v>
      </c>
      <c r="B1300" s="17"/>
      <c r="C1300" s="17"/>
      <c r="D1300" s="17"/>
      <c r="G1300" s="5"/>
      <c r="H1300" s="11"/>
    </row>
    <row r="1301" spans="1:8" x14ac:dyDescent="0.25">
      <c r="A1301" t="s">
        <v>20</v>
      </c>
      <c r="B1301" s="16">
        <v>164070</v>
      </c>
      <c r="C1301" s="16">
        <v>164070</v>
      </c>
      <c r="D1301" s="16">
        <v>130000</v>
      </c>
      <c r="H1301" s="6"/>
    </row>
    <row r="1302" spans="1:8" x14ac:dyDescent="0.25">
      <c r="A1302" t="s">
        <v>21</v>
      </c>
      <c r="B1302" s="16">
        <v>164070</v>
      </c>
      <c r="C1302" s="16">
        <v>164070</v>
      </c>
      <c r="D1302" s="16">
        <v>130000</v>
      </c>
      <c r="H1302" s="6"/>
    </row>
    <row r="1303" spans="1:8" s="4" customFormat="1" x14ac:dyDescent="0.25">
      <c r="A1303" s="4" t="s">
        <v>305</v>
      </c>
      <c r="B1303" s="17">
        <v>164070</v>
      </c>
      <c r="C1303" s="17">
        <v>164070</v>
      </c>
      <c r="D1303" s="17">
        <v>130000</v>
      </c>
      <c r="G1303" s="5"/>
      <c r="H1303" s="11"/>
    </row>
    <row r="1304" spans="1:8" x14ac:dyDescent="0.25">
      <c r="B1304" s="16"/>
      <c r="H1304" s="6"/>
    </row>
    <row r="1305" spans="1:8" s="4" customFormat="1" x14ac:dyDescent="0.25">
      <c r="A1305" s="4" t="s">
        <v>306</v>
      </c>
      <c r="B1305" s="17"/>
      <c r="C1305" s="17"/>
      <c r="D1305" s="17"/>
      <c r="G1305" s="5"/>
      <c r="H1305" s="11"/>
    </row>
    <row r="1306" spans="1:8" x14ac:dyDescent="0.25">
      <c r="A1306" t="s">
        <v>20</v>
      </c>
      <c r="B1306" s="16">
        <v>26400</v>
      </c>
      <c r="C1306" s="16">
        <v>26400</v>
      </c>
      <c r="D1306" s="16">
        <v>33000</v>
      </c>
      <c r="H1306" s="6"/>
    </row>
    <row r="1307" spans="1:8" x14ac:dyDescent="0.25">
      <c r="A1307" t="s">
        <v>21</v>
      </c>
      <c r="B1307" s="16">
        <v>26400</v>
      </c>
      <c r="C1307" s="16">
        <v>26400</v>
      </c>
      <c r="D1307" s="16">
        <v>33000</v>
      </c>
      <c r="H1307" s="6"/>
    </row>
    <row r="1308" spans="1:8" s="4" customFormat="1" x14ac:dyDescent="0.25">
      <c r="A1308" s="4" t="s">
        <v>307</v>
      </c>
      <c r="B1308" s="17">
        <v>26400</v>
      </c>
      <c r="C1308" s="17">
        <v>26400</v>
      </c>
      <c r="D1308" s="17">
        <v>33000</v>
      </c>
      <c r="G1308" s="5"/>
      <c r="H1308" s="11"/>
    </row>
    <row r="1309" spans="1:8" x14ac:dyDescent="0.25">
      <c r="B1309" s="16"/>
      <c r="H1309" s="6"/>
    </row>
    <row r="1310" spans="1:8" s="4" customFormat="1" x14ac:dyDescent="0.25">
      <c r="A1310" s="4" t="s">
        <v>308</v>
      </c>
      <c r="B1310" s="17"/>
      <c r="C1310" s="17"/>
      <c r="D1310" s="17"/>
      <c r="G1310" s="5"/>
      <c r="H1310" s="11"/>
    </row>
    <row r="1311" spans="1:8" x14ac:dyDescent="0.25">
      <c r="A1311" t="s">
        <v>20</v>
      </c>
      <c r="B1311" s="16">
        <v>44101</v>
      </c>
      <c r="C1311" s="16">
        <v>44101</v>
      </c>
      <c r="D1311" s="16">
        <v>38000</v>
      </c>
      <c r="H1311" s="6"/>
    </row>
    <row r="1312" spans="1:8" x14ac:dyDescent="0.25">
      <c r="A1312" t="s">
        <v>21</v>
      </c>
      <c r="B1312" s="16">
        <v>44101</v>
      </c>
      <c r="C1312" s="16">
        <v>44101</v>
      </c>
      <c r="D1312" s="16">
        <v>38000</v>
      </c>
      <c r="H1312" s="6"/>
    </row>
    <row r="1313" spans="1:8" s="4" customFormat="1" x14ac:dyDescent="0.25">
      <c r="A1313" s="4" t="s">
        <v>309</v>
      </c>
      <c r="B1313" s="17">
        <v>44101</v>
      </c>
      <c r="C1313" s="17">
        <v>44101</v>
      </c>
      <c r="D1313" s="17">
        <v>38000</v>
      </c>
      <c r="G1313" s="5"/>
      <c r="H1313" s="11"/>
    </row>
    <row r="1314" spans="1:8" x14ac:dyDescent="0.25">
      <c r="B1314" s="16"/>
      <c r="H1314" s="6"/>
    </row>
    <row r="1315" spans="1:8" s="4" customFormat="1" x14ac:dyDescent="0.25">
      <c r="A1315" s="4" t="s">
        <v>310</v>
      </c>
      <c r="B1315" s="17"/>
      <c r="C1315" s="17"/>
      <c r="D1315" s="17"/>
      <c r="G1315" s="5"/>
      <c r="H1315" s="11"/>
    </row>
    <row r="1316" spans="1:8" x14ac:dyDescent="0.25">
      <c r="A1316" t="s">
        <v>20</v>
      </c>
      <c r="B1316" s="16">
        <v>22733</v>
      </c>
      <c r="C1316" s="16">
        <v>22733</v>
      </c>
      <c r="D1316" s="16">
        <v>25000</v>
      </c>
      <c r="H1316" s="6"/>
    </row>
    <row r="1317" spans="1:8" x14ac:dyDescent="0.25">
      <c r="A1317" t="s">
        <v>21</v>
      </c>
      <c r="B1317" s="16">
        <v>22733</v>
      </c>
      <c r="C1317" s="16">
        <v>22733</v>
      </c>
      <c r="D1317" s="16">
        <v>25000</v>
      </c>
      <c r="H1317" s="6"/>
    </row>
    <row r="1318" spans="1:8" s="4" customFormat="1" x14ac:dyDescent="0.25">
      <c r="A1318" s="4" t="s">
        <v>311</v>
      </c>
      <c r="B1318" s="17">
        <v>22733</v>
      </c>
      <c r="C1318" s="17">
        <v>22733</v>
      </c>
      <c r="D1318" s="17">
        <v>25000</v>
      </c>
      <c r="G1318" s="5"/>
      <c r="H1318" s="11"/>
    </row>
    <row r="1319" spans="1:8" x14ac:dyDescent="0.25">
      <c r="B1319" s="16"/>
      <c r="H1319" s="6"/>
    </row>
    <row r="1320" spans="1:8" s="4" customFormat="1" x14ac:dyDescent="0.25">
      <c r="A1320" s="4" t="s">
        <v>312</v>
      </c>
      <c r="B1320" s="17"/>
      <c r="C1320" s="17"/>
      <c r="D1320" s="17"/>
      <c r="G1320" s="5"/>
      <c r="H1320" s="11"/>
    </row>
    <row r="1321" spans="1:8" x14ac:dyDescent="0.25">
      <c r="A1321" t="s">
        <v>20</v>
      </c>
      <c r="B1321" s="16">
        <v>429612</v>
      </c>
      <c r="C1321" s="16">
        <v>429612</v>
      </c>
      <c r="D1321" s="16">
        <v>450000</v>
      </c>
      <c r="H1321" s="6"/>
    </row>
    <row r="1322" spans="1:8" x14ac:dyDescent="0.25">
      <c r="A1322" t="s">
        <v>21</v>
      </c>
      <c r="B1322" s="16">
        <v>429612</v>
      </c>
      <c r="C1322" s="16">
        <v>429612</v>
      </c>
      <c r="D1322" s="16">
        <v>450000</v>
      </c>
      <c r="H1322" s="6"/>
    </row>
    <row r="1323" spans="1:8" s="4" customFormat="1" x14ac:dyDescent="0.25">
      <c r="A1323" s="4" t="s">
        <v>313</v>
      </c>
      <c r="B1323" s="17">
        <v>429612</v>
      </c>
      <c r="C1323" s="17">
        <v>429612</v>
      </c>
      <c r="D1323" s="17">
        <v>450000</v>
      </c>
      <c r="G1323" s="5"/>
      <c r="H1323" s="11"/>
    </row>
    <row r="1324" spans="1:8" x14ac:dyDescent="0.25">
      <c r="B1324" s="16"/>
      <c r="H1324" s="6"/>
    </row>
    <row r="1325" spans="1:8" s="4" customFormat="1" x14ac:dyDescent="0.25">
      <c r="A1325" s="4" t="s">
        <v>314</v>
      </c>
      <c r="B1325" s="17"/>
      <c r="C1325" s="17"/>
      <c r="D1325" s="17"/>
      <c r="G1325" s="5"/>
      <c r="H1325" s="11"/>
    </row>
    <row r="1326" spans="1:8" x14ac:dyDescent="0.25">
      <c r="A1326" t="s">
        <v>20</v>
      </c>
      <c r="B1326" s="16">
        <v>40000</v>
      </c>
      <c r="C1326" s="16">
        <v>40000</v>
      </c>
      <c r="D1326" s="16">
        <v>40000</v>
      </c>
      <c r="H1326" s="6"/>
    </row>
    <row r="1327" spans="1:8" x14ac:dyDescent="0.25">
      <c r="A1327" t="s">
        <v>21</v>
      </c>
      <c r="B1327" s="16">
        <v>40000</v>
      </c>
      <c r="C1327" s="16">
        <v>40000</v>
      </c>
      <c r="D1327" s="16">
        <v>40000</v>
      </c>
      <c r="H1327" s="6"/>
    </row>
    <row r="1328" spans="1:8" s="4" customFormat="1" x14ac:dyDescent="0.25">
      <c r="A1328" s="4" t="s">
        <v>315</v>
      </c>
      <c r="B1328" s="17">
        <v>40000</v>
      </c>
      <c r="C1328" s="17">
        <v>40000</v>
      </c>
      <c r="D1328" s="17">
        <v>40000</v>
      </c>
      <c r="G1328" s="5"/>
      <c r="H1328" s="11"/>
    </row>
    <row r="1329" spans="1:8" x14ac:dyDescent="0.25">
      <c r="B1329" s="16"/>
      <c r="H1329" s="6"/>
    </row>
    <row r="1330" spans="1:8" s="4" customFormat="1" x14ac:dyDescent="0.25">
      <c r="A1330" s="4" t="s">
        <v>316</v>
      </c>
      <c r="B1330" s="17"/>
      <c r="C1330" s="17"/>
      <c r="D1330" s="17"/>
      <c r="G1330" s="5"/>
      <c r="H1330" s="11"/>
    </row>
    <row r="1331" spans="1:8" x14ac:dyDescent="0.25">
      <c r="A1331" t="s">
        <v>20</v>
      </c>
      <c r="B1331" s="16">
        <v>510759</v>
      </c>
      <c r="C1331" s="16">
        <v>510759</v>
      </c>
      <c r="D1331" s="16">
        <v>750000</v>
      </c>
      <c r="H1331" s="6"/>
    </row>
    <row r="1332" spans="1:8" x14ac:dyDescent="0.25">
      <c r="A1332" t="s">
        <v>21</v>
      </c>
      <c r="B1332" s="16">
        <v>510759</v>
      </c>
      <c r="C1332" s="16">
        <v>510759</v>
      </c>
      <c r="D1332" s="16">
        <v>750000</v>
      </c>
      <c r="H1332" s="6"/>
    </row>
    <row r="1333" spans="1:8" s="4" customFormat="1" x14ac:dyDescent="0.25">
      <c r="A1333" s="4" t="s">
        <v>317</v>
      </c>
      <c r="B1333" s="17">
        <v>510759</v>
      </c>
      <c r="C1333" s="17">
        <v>510759</v>
      </c>
      <c r="D1333" s="17">
        <v>750000</v>
      </c>
      <c r="G1333" s="5"/>
      <c r="H1333" s="11"/>
    </row>
    <row r="1334" spans="1:8" x14ac:dyDescent="0.25">
      <c r="B1334" s="16"/>
      <c r="H1334" s="6"/>
    </row>
    <row r="1335" spans="1:8" s="4" customFormat="1" x14ac:dyDescent="0.25">
      <c r="A1335" s="4" t="s">
        <v>318</v>
      </c>
      <c r="B1335" s="17"/>
      <c r="C1335" s="17"/>
      <c r="D1335" s="17"/>
      <c r="G1335" s="5"/>
      <c r="H1335" s="11"/>
    </row>
    <row r="1336" spans="1:8" x14ac:dyDescent="0.25">
      <c r="A1336" t="s">
        <v>20</v>
      </c>
      <c r="B1336" s="16">
        <v>2200</v>
      </c>
      <c r="C1336" s="16">
        <v>2200</v>
      </c>
      <c r="D1336" s="16">
        <v>5000</v>
      </c>
      <c r="H1336" s="6"/>
    </row>
    <row r="1337" spans="1:8" x14ac:dyDescent="0.25">
      <c r="A1337" t="s">
        <v>21</v>
      </c>
      <c r="B1337" s="16">
        <v>2200</v>
      </c>
      <c r="C1337" s="16">
        <v>2200</v>
      </c>
      <c r="D1337" s="16">
        <v>5000</v>
      </c>
      <c r="H1337" s="6"/>
    </row>
    <row r="1338" spans="1:8" s="4" customFormat="1" x14ac:dyDescent="0.25">
      <c r="A1338" s="4" t="s">
        <v>319</v>
      </c>
      <c r="B1338" s="17">
        <v>2200</v>
      </c>
      <c r="C1338" s="17">
        <v>2200</v>
      </c>
      <c r="D1338" s="17">
        <v>5000</v>
      </c>
      <c r="G1338" s="5"/>
      <c r="H1338" s="11"/>
    </row>
    <row r="1339" spans="1:8" x14ac:dyDescent="0.25">
      <c r="B1339" s="16"/>
      <c r="H1339" s="6"/>
    </row>
    <row r="1340" spans="1:8" s="4" customFormat="1" x14ac:dyDescent="0.25">
      <c r="A1340" s="4" t="s">
        <v>320</v>
      </c>
      <c r="B1340" s="17"/>
      <c r="C1340" s="17"/>
      <c r="D1340" s="17"/>
      <c r="G1340" s="5"/>
      <c r="H1340" s="11"/>
    </row>
    <row r="1341" spans="1:8" x14ac:dyDescent="0.25">
      <c r="A1341" t="s">
        <v>20</v>
      </c>
      <c r="B1341" s="16">
        <v>3800</v>
      </c>
      <c r="C1341" s="16">
        <v>3800</v>
      </c>
      <c r="D1341" s="16">
        <v>3100</v>
      </c>
      <c r="H1341" s="6"/>
    </row>
    <row r="1342" spans="1:8" x14ac:dyDescent="0.25">
      <c r="A1342" t="s">
        <v>21</v>
      </c>
      <c r="B1342" s="16">
        <v>3800</v>
      </c>
      <c r="C1342" s="16">
        <v>3800</v>
      </c>
      <c r="D1342" s="16">
        <v>3100</v>
      </c>
      <c r="H1342" s="6"/>
    </row>
    <row r="1343" spans="1:8" s="4" customFormat="1" x14ac:dyDescent="0.25">
      <c r="A1343" s="4" t="s">
        <v>321</v>
      </c>
      <c r="B1343" s="17">
        <v>3800</v>
      </c>
      <c r="C1343" s="17">
        <v>3800</v>
      </c>
      <c r="D1343" s="17">
        <v>3100</v>
      </c>
      <c r="G1343" s="5"/>
      <c r="H1343" s="11"/>
    </row>
    <row r="1344" spans="1:8" x14ac:dyDescent="0.25">
      <c r="B1344" s="16"/>
      <c r="H1344" s="6"/>
    </row>
    <row r="1345" spans="1:8" s="4" customFormat="1" x14ac:dyDescent="0.25">
      <c r="A1345" s="4" t="s">
        <v>322</v>
      </c>
      <c r="B1345" s="17"/>
      <c r="C1345" s="17"/>
      <c r="D1345" s="17"/>
      <c r="G1345" s="5"/>
      <c r="H1345" s="11"/>
    </row>
    <row r="1346" spans="1:8" x14ac:dyDescent="0.25">
      <c r="A1346" t="s">
        <v>20</v>
      </c>
      <c r="B1346" s="16">
        <v>178216</v>
      </c>
      <c r="C1346" s="16">
        <v>178216</v>
      </c>
      <c r="D1346" s="16">
        <v>202635</v>
      </c>
      <c r="H1346" s="6"/>
    </row>
    <row r="1347" spans="1:8" x14ac:dyDescent="0.25">
      <c r="A1347" t="s">
        <v>21</v>
      </c>
      <c r="B1347" s="16">
        <v>178216</v>
      </c>
      <c r="C1347" s="16">
        <v>178216</v>
      </c>
      <c r="D1347" s="16">
        <v>202635</v>
      </c>
      <c r="H1347" s="6"/>
    </row>
    <row r="1348" spans="1:8" s="4" customFormat="1" x14ac:dyDescent="0.25">
      <c r="A1348" s="4" t="s">
        <v>323</v>
      </c>
      <c r="B1348" s="17">
        <v>178216</v>
      </c>
      <c r="C1348" s="17">
        <v>178216</v>
      </c>
      <c r="D1348" s="17">
        <v>202635</v>
      </c>
      <c r="G1348" s="5"/>
      <c r="H1348" s="11"/>
    </row>
    <row r="1349" spans="1:8" x14ac:dyDescent="0.25">
      <c r="B1349" s="16"/>
      <c r="H1349" s="6"/>
    </row>
    <row r="1350" spans="1:8" s="4" customFormat="1" x14ac:dyDescent="0.25">
      <c r="A1350" s="4" t="s">
        <v>324</v>
      </c>
      <c r="B1350" s="17"/>
      <c r="C1350" s="17"/>
      <c r="D1350" s="17"/>
      <c r="G1350" s="5"/>
      <c r="H1350" s="11"/>
    </row>
    <row r="1351" spans="1:8" x14ac:dyDescent="0.25">
      <c r="A1351" t="s">
        <v>20</v>
      </c>
      <c r="B1351" s="16">
        <v>481950</v>
      </c>
      <c r="C1351" s="16">
        <v>481950</v>
      </c>
      <c r="D1351" s="16">
        <v>460000</v>
      </c>
      <c r="H1351" s="6"/>
    </row>
    <row r="1352" spans="1:8" x14ac:dyDescent="0.25">
      <c r="A1352" t="s">
        <v>21</v>
      </c>
      <c r="B1352" s="16">
        <v>481950</v>
      </c>
      <c r="C1352" s="16">
        <v>481950</v>
      </c>
      <c r="D1352" s="16">
        <v>460000</v>
      </c>
      <c r="H1352" s="6"/>
    </row>
    <row r="1353" spans="1:8" s="4" customFormat="1" x14ac:dyDescent="0.25">
      <c r="A1353" s="4" t="s">
        <v>325</v>
      </c>
      <c r="B1353" s="17">
        <v>481950</v>
      </c>
      <c r="C1353" s="17">
        <v>481950</v>
      </c>
      <c r="D1353" s="17">
        <v>460000</v>
      </c>
      <c r="G1353" s="5"/>
      <c r="H1353" s="11"/>
    </row>
    <row r="1354" spans="1:8" x14ac:dyDescent="0.25">
      <c r="B1354" s="16"/>
      <c r="H1354" s="6"/>
    </row>
    <row r="1355" spans="1:8" s="4" customFormat="1" x14ac:dyDescent="0.25">
      <c r="A1355" s="4" t="s">
        <v>326</v>
      </c>
      <c r="B1355" s="17"/>
      <c r="C1355" s="17"/>
      <c r="D1355" s="17"/>
      <c r="G1355" s="5"/>
      <c r="H1355" s="11"/>
    </row>
    <row r="1356" spans="1:8" x14ac:dyDescent="0.25">
      <c r="A1356" t="s">
        <v>20</v>
      </c>
      <c r="B1356" s="16">
        <v>6250</v>
      </c>
      <c r="C1356" s="16">
        <v>6250</v>
      </c>
      <c r="D1356" s="16">
        <v>10000</v>
      </c>
      <c r="H1356" s="6"/>
    </row>
    <row r="1357" spans="1:8" x14ac:dyDescent="0.25">
      <c r="A1357" t="s">
        <v>21</v>
      </c>
      <c r="B1357" s="16">
        <v>6250</v>
      </c>
      <c r="C1357" s="16">
        <v>6250</v>
      </c>
      <c r="D1357" s="16">
        <v>10000</v>
      </c>
      <c r="H1357" s="6"/>
    </row>
    <row r="1358" spans="1:8" s="4" customFormat="1" x14ac:dyDescent="0.25">
      <c r="A1358" s="4" t="s">
        <v>327</v>
      </c>
      <c r="B1358" s="17">
        <v>6250</v>
      </c>
      <c r="C1358" s="17">
        <v>6250</v>
      </c>
      <c r="D1358" s="17">
        <v>10000</v>
      </c>
      <c r="G1358" s="5"/>
      <c r="H1358" s="11"/>
    </row>
    <row r="1359" spans="1:8" x14ac:dyDescent="0.25">
      <c r="B1359" s="16"/>
      <c r="H1359" s="6"/>
    </row>
    <row r="1360" spans="1:8" s="4" customFormat="1" x14ac:dyDescent="0.25">
      <c r="A1360" s="4" t="s">
        <v>328</v>
      </c>
      <c r="B1360" s="17"/>
      <c r="C1360" s="17"/>
      <c r="D1360" s="17"/>
      <c r="G1360" s="5"/>
      <c r="H1360" s="11"/>
    </row>
    <row r="1361" spans="1:8" x14ac:dyDescent="0.25">
      <c r="A1361" t="s">
        <v>20</v>
      </c>
      <c r="B1361" s="16">
        <v>11500</v>
      </c>
      <c r="C1361" s="16">
        <v>11500</v>
      </c>
      <c r="D1361" s="16">
        <v>13000</v>
      </c>
      <c r="H1361" s="6"/>
    </row>
    <row r="1362" spans="1:8" x14ac:dyDescent="0.25">
      <c r="A1362" t="s">
        <v>21</v>
      </c>
      <c r="B1362" s="16">
        <v>11500</v>
      </c>
      <c r="C1362" s="16">
        <v>11500</v>
      </c>
      <c r="D1362" s="16">
        <v>13000</v>
      </c>
      <c r="H1362" s="6"/>
    </row>
    <row r="1363" spans="1:8" s="4" customFormat="1" x14ac:dyDescent="0.25">
      <c r="A1363" s="4" t="s">
        <v>329</v>
      </c>
      <c r="B1363" s="17">
        <v>11500</v>
      </c>
      <c r="C1363" s="17">
        <v>11500</v>
      </c>
      <c r="D1363" s="17">
        <v>13000</v>
      </c>
      <c r="G1363" s="5"/>
      <c r="H1363" s="11"/>
    </row>
    <row r="1364" spans="1:8" x14ac:dyDescent="0.25">
      <c r="B1364" s="16"/>
      <c r="H1364" s="6"/>
    </row>
    <row r="1365" spans="1:8" s="4" customFormat="1" x14ac:dyDescent="0.25">
      <c r="A1365" s="4" t="s">
        <v>330</v>
      </c>
      <c r="B1365" s="17"/>
      <c r="C1365" s="17"/>
      <c r="D1365" s="17"/>
      <c r="G1365" s="5"/>
      <c r="H1365" s="11"/>
    </row>
    <row r="1366" spans="1:8" x14ac:dyDescent="0.25">
      <c r="A1366" t="s">
        <v>20</v>
      </c>
      <c r="B1366" s="16">
        <v>639371.05000000005</v>
      </c>
      <c r="C1366" s="16">
        <v>639371.05000000005</v>
      </c>
      <c r="D1366" s="16">
        <v>640000</v>
      </c>
      <c r="H1366" s="6"/>
    </row>
    <row r="1367" spans="1:8" x14ac:dyDescent="0.25">
      <c r="A1367" t="s">
        <v>21</v>
      </c>
      <c r="B1367" s="16">
        <v>639371.05000000005</v>
      </c>
      <c r="C1367" s="16">
        <v>639371.05000000005</v>
      </c>
      <c r="D1367" s="16">
        <v>640000</v>
      </c>
      <c r="H1367" s="6"/>
    </row>
    <row r="1368" spans="1:8" s="4" customFormat="1" x14ac:dyDescent="0.25">
      <c r="A1368" s="4" t="s">
        <v>331</v>
      </c>
      <c r="B1368" s="17">
        <v>639371.05000000005</v>
      </c>
      <c r="C1368" s="17">
        <v>639371.05000000005</v>
      </c>
      <c r="D1368" s="17">
        <v>640000</v>
      </c>
      <c r="G1368" s="5"/>
      <c r="H1368" s="11"/>
    </row>
    <row r="1369" spans="1:8" x14ac:dyDescent="0.25">
      <c r="B1369" s="16"/>
      <c r="H1369" s="6"/>
    </row>
    <row r="1370" spans="1:8" s="4" customFormat="1" x14ac:dyDescent="0.25">
      <c r="A1370" s="4" t="s">
        <v>332</v>
      </c>
      <c r="B1370" s="17"/>
      <c r="C1370" s="17"/>
      <c r="D1370" s="17"/>
      <c r="G1370" s="5"/>
      <c r="H1370" s="11"/>
    </row>
    <row r="1371" spans="1:8" x14ac:dyDescent="0.25">
      <c r="A1371" t="s">
        <v>20</v>
      </c>
      <c r="B1371" s="16">
        <v>32400</v>
      </c>
      <c r="C1371" s="16">
        <v>32400</v>
      </c>
      <c r="D1371" s="16">
        <v>35000</v>
      </c>
      <c r="H1371" s="6"/>
    </row>
    <row r="1372" spans="1:8" x14ac:dyDescent="0.25">
      <c r="A1372" t="s">
        <v>21</v>
      </c>
      <c r="B1372" s="16">
        <v>32400</v>
      </c>
      <c r="C1372" s="16">
        <v>32400</v>
      </c>
      <c r="D1372" s="16">
        <v>35000</v>
      </c>
      <c r="H1372" s="6"/>
    </row>
    <row r="1373" spans="1:8" s="4" customFormat="1" x14ac:dyDescent="0.25">
      <c r="A1373" s="4" t="s">
        <v>333</v>
      </c>
      <c r="B1373" s="17">
        <v>32400</v>
      </c>
      <c r="C1373" s="17">
        <v>32400</v>
      </c>
      <c r="D1373" s="17">
        <v>35000</v>
      </c>
      <c r="G1373" s="5"/>
      <c r="H1373" s="11"/>
    </row>
    <row r="1374" spans="1:8" x14ac:dyDescent="0.25">
      <c r="B1374" s="16"/>
      <c r="H1374" s="6"/>
    </row>
    <row r="1375" spans="1:8" s="4" customFormat="1" x14ac:dyDescent="0.25">
      <c r="A1375" s="4" t="s">
        <v>334</v>
      </c>
      <c r="B1375" s="17"/>
      <c r="C1375" s="17"/>
      <c r="D1375" s="17"/>
      <c r="G1375" s="5"/>
      <c r="H1375" s="11"/>
    </row>
    <row r="1376" spans="1:8" x14ac:dyDescent="0.25">
      <c r="A1376" t="s">
        <v>20</v>
      </c>
      <c r="B1376" s="16">
        <v>838030</v>
      </c>
      <c r="C1376" s="16">
        <v>838030</v>
      </c>
      <c r="D1376" s="16">
        <v>865000</v>
      </c>
      <c r="H1376" s="6"/>
    </row>
    <row r="1377" spans="1:8" x14ac:dyDescent="0.25">
      <c r="A1377" t="s">
        <v>21</v>
      </c>
      <c r="B1377" s="16">
        <v>838030</v>
      </c>
      <c r="C1377" s="16">
        <v>838030</v>
      </c>
      <c r="D1377" s="16">
        <v>865000</v>
      </c>
      <c r="H1377" s="6"/>
    </row>
    <row r="1378" spans="1:8" s="4" customFormat="1" x14ac:dyDescent="0.25">
      <c r="A1378" s="4" t="s">
        <v>335</v>
      </c>
      <c r="B1378" s="17">
        <v>838030</v>
      </c>
      <c r="C1378" s="17">
        <v>838030</v>
      </c>
      <c r="D1378" s="17">
        <v>865000</v>
      </c>
      <c r="G1378" s="5"/>
      <c r="H1378" s="11"/>
    </row>
    <row r="1379" spans="1:8" x14ac:dyDescent="0.25">
      <c r="B1379" s="16"/>
      <c r="H1379" s="6"/>
    </row>
    <row r="1380" spans="1:8" s="4" customFormat="1" x14ac:dyDescent="0.25">
      <c r="A1380" s="4" t="s">
        <v>336</v>
      </c>
      <c r="B1380" s="17"/>
      <c r="C1380" s="17"/>
      <c r="D1380" s="17"/>
      <c r="G1380" s="5"/>
      <c r="H1380" s="11"/>
    </row>
    <row r="1381" spans="1:8" x14ac:dyDescent="0.25">
      <c r="A1381" t="s">
        <v>20</v>
      </c>
      <c r="B1381" s="16">
        <v>38241</v>
      </c>
      <c r="C1381" s="16">
        <v>38241</v>
      </c>
      <c r="D1381" s="16">
        <v>58400</v>
      </c>
      <c r="H1381" s="6"/>
    </row>
    <row r="1382" spans="1:8" x14ac:dyDescent="0.25">
      <c r="A1382" t="s">
        <v>21</v>
      </c>
      <c r="B1382" s="16">
        <v>38241</v>
      </c>
      <c r="C1382" s="16">
        <v>38241</v>
      </c>
      <c r="D1382" s="16">
        <v>58400</v>
      </c>
      <c r="H1382" s="6"/>
    </row>
    <row r="1383" spans="1:8" s="4" customFormat="1" x14ac:dyDescent="0.25">
      <c r="A1383" s="4" t="s">
        <v>337</v>
      </c>
      <c r="B1383" s="17">
        <v>38241</v>
      </c>
      <c r="C1383" s="17">
        <v>38241</v>
      </c>
      <c r="D1383" s="17">
        <v>58400</v>
      </c>
      <c r="G1383" s="5"/>
      <c r="H1383" s="11"/>
    </row>
    <row r="1384" spans="1:8" x14ac:dyDescent="0.25">
      <c r="B1384" s="16"/>
      <c r="H1384" s="6"/>
    </row>
    <row r="1385" spans="1:8" s="4" customFormat="1" x14ac:dyDescent="0.25">
      <c r="A1385" s="4" t="s">
        <v>338</v>
      </c>
      <c r="B1385" s="17"/>
      <c r="C1385" s="17"/>
      <c r="D1385" s="17"/>
      <c r="G1385" s="5"/>
      <c r="H1385" s="11"/>
    </row>
    <row r="1386" spans="1:8" x14ac:dyDescent="0.25">
      <c r="A1386" t="s">
        <v>20</v>
      </c>
      <c r="B1386" s="16">
        <v>1420470</v>
      </c>
      <c r="C1386" s="16">
        <v>1947470</v>
      </c>
      <c r="D1386" s="16">
        <v>1450000</v>
      </c>
      <c r="H1386" s="6"/>
    </row>
    <row r="1387" spans="1:8" x14ac:dyDescent="0.25">
      <c r="A1387" t="s">
        <v>21</v>
      </c>
      <c r="B1387" s="16">
        <v>1420470</v>
      </c>
      <c r="C1387" s="16">
        <v>1947470</v>
      </c>
      <c r="D1387" s="16">
        <v>1450000</v>
      </c>
      <c r="H1387" s="6"/>
    </row>
    <row r="1388" spans="1:8" s="4" customFormat="1" x14ac:dyDescent="0.25">
      <c r="A1388" s="4" t="s">
        <v>339</v>
      </c>
      <c r="B1388" s="17">
        <v>1420470</v>
      </c>
      <c r="C1388" s="17">
        <v>1947470</v>
      </c>
      <c r="D1388" s="17">
        <v>1450000</v>
      </c>
      <c r="G1388" s="5"/>
      <c r="H1388" s="11"/>
    </row>
    <row r="1389" spans="1:8" x14ac:dyDescent="0.25">
      <c r="B1389" s="16"/>
      <c r="H1389" s="6"/>
    </row>
    <row r="1390" spans="1:8" s="4" customFormat="1" x14ac:dyDescent="0.25">
      <c r="A1390" s="4" t="s">
        <v>340</v>
      </c>
      <c r="B1390" s="17"/>
      <c r="C1390" s="17"/>
      <c r="D1390" s="17"/>
      <c r="G1390" s="5"/>
      <c r="H1390" s="11"/>
    </row>
    <row r="1391" spans="1:8" x14ac:dyDescent="0.25">
      <c r="A1391" t="s">
        <v>20</v>
      </c>
      <c r="B1391" s="16">
        <v>265350</v>
      </c>
      <c r="C1391" s="16">
        <v>265350</v>
      </c>
      <c r="D1391" s="16">
        <v>250000</v>
      </c>
      <c r="H1391" s="6"/>
    </row>
    <row r="1392" spans="1:8" x14ac:dyDescent="0.25">
      <c r="A1392" t="s">
        <v>21</v>
      </c>
      <c r="B1392" s="16">
        <v>265350</v>
      </c>
      <c r="C1392" s="16">
        <v>265350</v>
      </c>
      <c r="D1392" s="16">
        <v>250000</v>
      </c>
      <c r="H1392" s="6"/>
    </row>
    <row r="1393" spans="1:8" s="4" customFormat="1" x14ac:dyDescent="0.25">
      <c r="A1393" s="4" t="s">
        <v>341</v>
      </c>
      <c r="B1393" s="17">
        <v>265350</v>
      </c>
      <c r="C1393" s="17">
        <v>265350</v>
      </c>
      <c r="D1393" s="17">
        <v>250000</v>
      </c>
      <c r="G1393" s="5"/>
      <c r="H1393" s="11"/>
    </row>
    <row r="1394" spans="1:8" x14ac:dyDescent="0.25">
      <c r="B1394" s="16"/>
      <c r="H1394" s="6"/>
    </row>
    <row r="1395" spans="1:8" s="4" customFormat="1" x14ac:dyDescent="0.25">
      <c r="A1395" s="4" t="s">
        <v>342</v>
      </c>
      <c r="B1395" s="17"/>
      <c r="C1395" s="17"/>
      <c r="D1395" s="17"/>
      <c r="G1395" s="5"/>
      <c r="H1395" s="11"/>
    </row>
    <row r="1396" spans="1:8" x14ac:dyDescent="0.25">
      <c r="A1396" t="s">
        <v>20</v>
      </c>
      <c r="B1396" s="16">
        <v>196500</v>
      </c>
      <c r="C1396" s="16">
        <v>196500</v>
      </c>
      <c r="D1396" s="16">
        <v>200000</v>
      </c>
      <c r="H1396" s="6"/>
    </row>
    <row r="1397" spans="1:8" x14ac:dyDescent="0.25">
      <c r="A1397" t="s">
        <v>21</v>
      </c>
      <c r="B1397" s="16">
        <v>196500</v>
      </c>
      <c r="C1397" s="16">
        <v>196500</v>
      </c>
      <c r="D1397" s="16">
        <v>200000</v>
      </c>
      <c r="H1397" s="6"/>
    </row>
    <row r="1398" spans="1:8" s="4" customFormat="1" x14ac:dyDescent="0.25">
      <c r="A1398" s="4" t="s">
        <v>343</v>
      </c>
      <c r="B1398" s="17">
        <v>196500</v>
      </c>
      <c r="C1398" s="17">
        <v>196500</v>
      </c>
      <c r="D1398" s="17">
        <v>200000</v>
      </c>
      <c r="G1398" s="5"/>
      <c r="H1398" s="11"/>
    </row>
    <row r="1399" spans="1:8" x14ac:dyDescent="0.25">
      <c r="B1399" s="16"/>
      <c r="H1399" s="6"/>
    </row>
    <row r="1400" spans="1:8" s="4" customFormat="1" x14ac:dyDescent="0.25">
      <c r="A1400" s="4" t="s">
        <v>344</v>
      </c>
      <c r="B1400" s="17"/>
      <c r="C1400" s="17"/>
      <c r="D1400" s="17"/>
      <c r="G1400" s="5"/>
      <c r="H1400" s="11"/>
    </row>
    <row r="1401" spans="1:8" x14ac:dyDescent="0.25">
      <c r="A1401" t="s">
        <v>20</v>
      </c>
      <c r="B1401" s="16">
        <v>2500</v>
      </c>
      <c r="C1401" s="16">
        <v>2500</v>
      </c>
      <c r="D1401" s="16">
        <v>15000</v>
      </c>
      <c r="H1401" s="6"/>
    </row>
    <row r="1402" spans="1:8" x14ac:dyDescent="0.25">
      <c r="A1402" t="s">
        <v>21</v>
      </c>
      <c r="B1402" s="16">
        <v>2500</v>
      </c>
      <c r="C1402" s="16">
        <v>2500</v>
      </c>
      <c r="D1402" s="16">
        <v>15000</v>
      </c>
      <c r="H1402" s="6"/>
    </row>
    <row r="1403" spans="1:8" s="4" customFormat="1" x14ac:dyDescent="0.25">
      <c r="A1403" s="4" t="s">
        <v>345</v>
      </c>
      <c r="B1403" s="17">
        <v>2500</v>
      </c>
      <c r="C1403" s="17">
        <v>2500</v>
      </c>
      <c r="D1403" s="17">
        <v>15000</v>
      </c>
      <c r="G1403" s="5"/>
      <c r="H1403" s="11"/>
    </row>
    <row r="1404" spans="1:8" x14ac:dyDescent="0.25">
      <c r="B1404" s="16"/>
      <c r="H1404" s="6"/>
    </row>
    <row r="1405" spans="1:8" s="4" customFormat="1" x14ac:dyDescent="0.25">
      <c r="A1405" s="4" t="s">
        <v>346</v>
      </c>
      <c r="B1405" s="17"/>
      <c r="C1405" s="17"/>
      <c r="D1405" s="17"/>
      <c r="G1405" s="5"/>
      <c r="H1405" s="11"/>
    </row>
    <row r="1406" spans="1:8" x14ac:dyDescent="0.25">
      <c r="A1406" t="s">
        <v>20</v>
      </c>
      <c r="B1406" s="16">
        <v>44470.5</v>
      </c>
      <c r="C1406" s="16">
        <v>44470.5</v>
      </c>
      <c r="D1406" s="16">
        <v>35000</v>
      </c>
      <c r="H1406" s="6"/>
    </row>
    <row r="1407" spans="1:8" x14ac:dyDescent="0.25">
      <c r="A1407" t="s">
        <v>21</v>
      </c>
      <c r="B1407" s="16">
        <v>44470.5</v>
      </c>
      <c r="C1407" s="16">
        <v>44470.5</v>
      </c>
      <c r="D1407" s="16">
        <v>35000</v>
      </c>
      <c r="H1407" s="6"/>
    </row>
    <row r="1408" spans="1:8" s="4" customFormat="1" x14ac:dyDescent="0.25">
      <c r="A1408" s="4" t="s">
        <v>347</v>
      </c>
      <c r="B1408" s="17">
        <v>44470.5</v>
      </c>
      <c r="C1408" s="17">
        <v>44470.5</v>
      </c>
      <c r="D1408" s="17">
        <v>35000</v>
      </c>
      <c r="G1408" s="5"/>
      <c r="H1408" s="11"/>
    </row>
    <row r="1409" spans="1:8" x14ac:dyDescent="0.25">
      <c r="B1409" s="16"/>
      <c r="H1409" s="6"/>
    </row>
    <row r="1410" spans="1:8" s="4" customFormat="1" x14ac:dyDescent="0.25">
      <c r="A1410" s="4" t="s">
        <v>348</v>
      </c>
      <c r="B1410" s="17"/>
      <c r="C1410" s="17"/>
      <c r="D1410" s="17"/>
      <c r="G1410" s="5"/>
      <c r="H1410" s="11"/>
    </row>
    <row r="1411" spans="1:8" x14ac:dyDescent="0.25">
      <c r="A1411" t="s">
        <v>20</v>
      </c>
      <c r="B1411" s="16">
        <v>138252</v>
      </c>
      <c r="C1411" s="16">
        <v>138252</v>
      </c>
      <c r="D1411" s="16">
        <v>160000</v>
      </c>
      <c r="H1411" s="6"/>
    </row>
    <row r="1412" spans="1:8" x14ac:dyDescent="0.25">
      <c r="A1412" t="s">
        <v>21</v>
      </c>
      <c r="B1412" s="16">
        <v>138252</v>
      </c>
      <c r="C1412" s="16">
        <v>138252</v>
      </c>
      <c r="D1412" s="16">
        <v>160000</v>
      </c>
      <c r="H1412" s="6"/>
    </row>
    <row r="1413" spans="1:8" s="4" customFormat="1" x14ac:dyDescent="0.25">
      <c r="A1413" s="4" t="s">
        <v>349</v>
      </c>
      <c r="B1413" s="17">
        <v>138252</v>
      </c>
      <c r="C1413" s="17">
        <v>138252</v>
      </c>
      <c r="D1413" s="17">
        <v>160000</v>
      </c>
      <c r="G1413" s="5"/>
      <c r="H1413" s="11"/>
    </row>
    <row r="1414" spans="1:8" x14ac:dyDescent="0.25">
      <c r="B1414" s="16"/>
      <c r="H1414" s="6"/>
    </row>
    <row r="1415" spans="1:8" s="4" customFormat="1" x14ac:dyDescent="0.25">
      <c r="A1415" s="4" t="s">
        <v>350</v>
      </c>
      <c r="B1415" s="17"/>
      <c r="C1415" s="17"/>
      <c r="D1415" s="17"/>
      <c r="G1415" s="5"/>
      <c r="H1415" s="11"/>
    </row>
    <row r="1416" spans="1:8" x14ac:dyDescent="0.25">
      <c r="A1416" t="s">
        <v>20</v>
      </c>
      <c r="B1416" s="16">
        <v>1235928.6399999999</v>
      </c>
      <c r="C1416" s="16">
        <v>1235928.6399999999</v>
      </c>
      <c r="D1416" s="16">
        <v>1250000</v>
      </c>
      <c r="H1416" s="6"/>
    </row>
    <row r="1417" spans="1:8" x14ac:dyDescent="0.25">
      <c r="A1417" t="s">
        <v>21</v>
      </c>
      <c r="B1417" s="16">
        <v>1235928.6399999999</v>
      </c>
      <c r="C1417" s="16">
        <v>1235928.6399999999</v>
      </c>
      <c r="D1417" s="16">
        <v>1250000</v>
      </c>
      <c r="H1417" s="6"/>
    </row>
    <row r="1418" spans="1:8" s="4" customFormat="1" x14ac:dyDescent="0.25">
      <c r="A1418" s="4" t="s">
        <v>351</v>
      </c>
      <c r="B1418" s="17">
        <v>1235928.6399999999</v>
      </c>
      <c r="C1418" s="17">
        <v>1235928.6399999999</v>
      </c>
      <c r="D1418" s="17">
        <v>1250000</v>
      </c>
      <c r="G1418" s="5"/>
      <c r="H1418" s="11"/>
    </row>
    <row r="1419" spans="1:8" x14ac:dyDescent="0.25">
      <c r="B1419" s="16"/>
      <c r="H1419" s="6"/>
    </row>
    <row r="1420" spans="1:8" s="4" customFormat="1" x14ac:dyDescent="0.25">
      <c r="A1420" s="4" t="s">
        <v>352</v>
      </c>
      <c r="B1420" s="17"/>
      <c r="C1420" s="17"/>
      <c r="D1420" s="17"/>
      <c r="G1420" s="5"/>
      <c r="H1420" s="11"/>
    </row>
    <row r="1421" spans="1:8" x14ac:dyDescent="0.25">
      <c r="A1421" t="s">
        <v>20</v>
      </c>
      <c r="B1421" s="16">
        <v>48546</v>
      </c>
      <c r="C1421" s="16">
        <v>48546</v>
      </c>
      <c r="D1421" s="16">
        <v>50000</v>
      </c>
      <c r="H1421" s="6"/>
    </row>
    <row r="1422" spans="1:8" x14ac:dyDescent="0.25">
      <c r="A1422" t="s">
        <v>21</v>
      </c>
      <c r="B1422" s="16">
        <v>48546</v>
      </c>
      <c r="C1422" s="16">
        <v>48546</v>
      </c>
      <c r="D1422" s="16">
        <v>50000</v>
      </c>
      <c r="H1422" s="6"/>
    </row>
    <row r="1423" spans="1:8" s="4" customFormat="1" x14ac:dyDescent="0.25">
      <c r="A1423" s="4" t="s">
        <v>353</v>
      </c>
      <c r="B1423" s="17">
        <v>48546</v>
      </c>
      <c r="C1423" s="17">
        <v>48546</v>
      </c>
      <c r="D1423" s="17">
        <v>50000</v>
      </c>
      <c r="G1423" s="5"/>
      <c r="H1423" s="11"/>
    </row>
    <row r="1424" spans="1:8" x14ac:dyDescent="0.25">
      <c r="B1424" s="16"/>
      <c r="H1424" s="6"/>
    </row>
    <row r="1425" spans="1:8" s="4" customFormat="1" x14ac:dyDescent="0.25">
      <c r="A1425" s="4" t="s">
        <v>354</v>
      </c>
      <c r="B1425" s="17"/>
      <c r="C1425" s="17"/>
      <c r="D1425" s="17"/>
      <c r="G1425" s="5"/>
      <c r="H1425" s="11"/>
    </row>
    <row r="1426" spans="1:8" x14ac:dyDescent="0.25">
      <c r="A1426" t="s">
        <v>20</v>
      </c>
      <c r="B1426" s="16">
        <v>11482</v>
      </c>
      <c r="C1426" s="16">
        <v>11482</v>
      </c>
      <c r="D1426" s="16">
        <v>12000</v>
      </c>
      <c r="H1426" s="6"/>
    </row>
    <row r="1427" spans="1:8" x14ac:dyDescent="0.25">
      <c r="A1427" t="s">
        <v>21</v>
      </c>
      <c r="B1427" s="16">
        <v>11482</v>
      </c>
      <c r="C1427" s="16">
        <v>11482</v>
      </c>
      <c r="D1427" s="16">
        <v>12000</v>
      </c>
      <c r="H1427" s="6"/>
    </row>
    <row r="1428" spans="1:8" s="4" customFormat="1" x14ac:dyDescent="0.25">
      <c r="A1428" s="4" t="s">
        <v>355</v>
      </c>
      <c r="B1428" s="17">
        <v>11482</v>
      </c>
      <c r="C1428" s="17">
        <v>11482</v>
      </c>
      <c r="D1428" s="17">
        <v>12000</v>
      </c>
      <c r="G1428" s="5"/>
      <c r="H1428" s="11"/>
    </row>
    <row r="1429" spans="1:8" x14ac:dyDescent="0.25">
      <c r="B1429" s="16"/>
      <c r="H1429" s="6"/>
    </row>
    <row r="1430" spans="1:8" s="4" customFormat="1" x14ac:dyDescent="0.25">
      <c r="A1430" s="4" t="s">
        <v>356</v>
      </c>
      <c r="B1430" s="17"/>
      <c r="C1430" s="17"/>
      <c r="D1430" s="17"/>
      <c r="G1430" s="5"/>
      <c r="H1430" s="11"/>
    </row>
    <row r="1431" spans="1:8" x14ac:dyDescent="0.25">
      <c r="A1431" t="s">
        <v>20</v>
      </c>
      <c r="B1431" s="16">
        <v>173512</v>
      </c>
      <c r="C1431" s="16">
        <v>173512</v>
      </c>
      <c r="D1431" s="16">
        <v>175000</v>
      </c>
      <c r="H1431" s="6"/>
    </row>
    <row r="1432" spans="1:8" x14ac:dyDescent="0.25">
      <c r="A1432" t="s">
        <v>21</v>
      </c>
      <c r="B1432" s="16">
        <v>173512</v>
      </c>
      <c r="C1432" s="16">
        <v>173512</v>
      </c>
      <c r="D1432" s="16">
        <v>175000</v>
      </c>
      <c r="H1432" s="6"/>
    </row>
    <row r="1433" spans="1:8" s="4" customFormat="1" x14ac:dyDescent="0.25">
      <c r="A1433" s="4" t="s">
        <v>357</v>
      </c>
      <c r="B1433" s="17">
        <v>173512</v>
      </c>
      <c r="C1433" s="17">
        <v>173512</v>
      </c>
      <c r="D1433" s="17">
        <v>175000</v>
      </c>
      <c r="G1433" s="5"/>
      <c r="H1433" s="11"/>
    </row>
    <row r="1434" spans="1:8" x14ac:dyDescent="0.25">
      <c r="B1434" s="16"/>
      <c r="H1434" s="6"/>
    </row>
    <row r="1435" spans="1:8" s="4" customFormat="1" x14ac:dyDescent="0.25">
      <c r="A1435" s="4" t="s">
        <v>358</v>
      </c>
      <c r="B1435" s="17"/>
      <c r="C1435" s="17"/>
      <c r="D1435" s="17"/>
      <c r="G1435" s="5"/>
      <c r="H1435" s="11"/>
    </row>
    <row r="1436" spans="1:8" x14ac:dyDescent="0.25">
      <c r="A1436" t="s">
        <v>20</v>
      </c>
      <c r="B1436" s="16">
        <v>20970</v>
      </c>
      <c r="C1436" s="16">
        <v>20970</v>
      </c>
      <c r="D1436" s="16">
        <v>21000</v>
      </c>
      <c r="H1436" s="6"/>
    </row>
    <row r="1437" spans="1:8" x14ac:dyDescent="0.25">
      <c r="A1437" t="s">
        <v>21</v>
      </c>
      <c r="B1437" s="16">
        <v>20970</v>
      </c>
      <c r="C1437" s="16">
        <v>20970</v>
      </c>
      <c r="D1437" s="16">
        <v>21000</v>
      </c>
      <c r="H1437" s="6"/>
    </row>
    <row r="1438" spans="1:8" s="4" customFormat="1" x14ac:dyDescent="0.25">
      <c r="A1438" s="4" t="s">
        <v>359</v>
      </c>
      <c r="B1438" s="17">
        <v>20970</v>
      </c>
      <c r="C1438" s="17">
        <v>20970</v>
      </c>
      <c r="D1438" s="17">
        <v>21000</v>
      </c>
      <c r="G1438" s="5"/>
      <c r="H1438" s="11"/>
    </row>
    <row r="1439" spans="1:8" x14ac:dyDescent="0.25">
      <c r="B1439" s="16"/>
      <c r="H1439" s="6"/>
    </row>
    <row r="1440" spans="1:8" s="4" customFormat="1" x14ac:dyDescent="0.25">
      <c r="A1440" s="4" t="s">
        <v>360</v>
      </c>
      <c r="B1440" s="17"/>
      <c r="C1440" s="17"/>
      <c r="D1440" s="17"/>
      <c r="G1440" s="5"/>
      <c r="H1440" s="11"/>
    </row>
    <row r="1441" spans="1:8" x14ac:dyDescent="0.25">
      <c r="A1441" t="s">
        <v>20</v>
      </c>
      <c r="B1441" s="16">
        <v>245602.35</v>
      </c>
      <c r="C1441" s="16">
        <v>245602.35</v>
      </c>
      <c r="D1441" s="16">
        <v>265000</v>
      </c>
      <c r="H1441" s="6"/>
    </row>
    <row r="1442" spans="1:8" x14ac:dyDescent="0.25">
      <c r="A1442" t="s">
        <v>21</v>
      </c>
      <c r="B1442" s="16">
        <v>245602.35</v>
      </c>
      <c r="C1442" s="16">
        <v>245602.35</v>
      </c>
      <c r="D1442" s="16">
        <v>265000</v>
      </c>
      <c r="H1442" s="6"/>
    </row>
    <row r="1443" spans="1:8" s="4" customFormat="1" x14ac:dyDescent="0.25">
      <c r="A1443" s="4" t="s">
        <v>361</v>
      </c>
      <c r="B1443" s="17">
        <v>245602.35</v>
      </c>
      <c r="C1443" s="17">
        <v>245602.35</v>
      </c>
      <c r="D1443" s="17">
        <v>265000</v>
      </c>
      <c r="G1443" s="5"/>
      <c r="H1443" s="11"/>
    </row>
    <row r="1444" spans="1:8" x14ac:dyDescent="0.25">
      <c r="B1444" s="16"/>
      <c r="H1444" s="6"/>
    </row>
    <row r="1445" spans="1:8" s="4" customFormat="1" x14ac:dyDescent="0.25">
      <c r="A1445" s="4" t="s">
        <v>362</v>
      </c>
      <c r="B1445" s="17"/>
      <c r="C1445" s="17"/>
      <c r="D1445" s="17"/>
      <c r="G1445" s="5"/>
      <c r="H1445" s="11"/>
    </row>
    <row r="1446" spans="1:8" x14ac:dyDescent="0.25">
      <c r="A1446" t="s">
        <v>20</v>
      </c>
      <c r="B1446" s="16">
        <v>280067.20000000001</v>
      </c>
      <c r="C1446" s="16">
        <v>280067.20000000001</v>
      </c>
      <c r="D1446" s="16">
        <v>300000</v>
      </c>
      <c r="H1446" s="6"/>
    </row>
    <row r="1447" spans="1:8" x14ac:dyDescent="0.25">
      <c r="A1447" t="s">
        <v>21</v>
      </c>
      <c r="B1447" s="16">
        <v>280067.20000000001</v>
      </c>
      <c r="C1447" s="16">
        <v>280067.20000000001</v>
      </c>
      <c r="D1447" s="16">
        <v>300000</v>
      </c>
      <c r="H1447" s="6"/>
    </row>
    <row r="1448" spans="1:8" s="4" customFormat="1" x14ac:dyDescent="0.25">
      <c r="A1448" s="4" t="s">
        <v>363</v>
      </c>
      <c r="B1448" s="17">
        <v>280067.20000000001</v>
      </c>
      <c r="C1448" s="17">
        <v>280067.20000000001</v>
      </c>
      <c r="D1448" s="17">
        <v>300000</v>
      </c>
      <c r="G1448" s="5"/>
      <c r="H1448" s="11"/>
    </row>
    <row r="1449" spans="1:8" x14ac:dyDescent="0.25">
      <c r="B1449" s="16"/>
      <c r="H1449" s="6"/>
    </row>
    <row r="1450" spans="1:8" s="4" customFormat="1" x14ac:dyDescent="0.25">
      <c r="A1450" s="4" t="s">
        <v>364</v>
      </c>
      <c r="B1450" s="17"/>
      <c r="C1450" s="17"/>
      <c r="D1450" s="17"/>
      <c r="G1450" s="5"/>
      <c r="H1450" s="11"/>
    </row>
    <row r="1451" spans="1:8" x14ac:dyDescent="0.25">
      <c r="A1451" t="s">
        <v>20</v>
      </c>
      <c r="B1451" s="16">
        <v>39371.199999999997</v>
      </c>
      <c r="C1451" s="16">
        <v>39371.199999999997</v>
      </c>
      <c r="D1451" s="16">
        <v>40000</v>
      </c>
      <c r="H1451" s="6"/>
    </row>
    <row r="1452" spans="1:8" x14ac:dyDescent="0.25">
      <c r="A1452" t="s">
        <v>21</v>
      </c>
      <c r="B1452" s="16">
        <v>39371.199999999997</v>
      </c>
      <c r="C1452" s="16">
        <v>39371.199999999997</v>
      </c>
      <c r="D1452" s="16">
        <v>40000</v>
      </c>
      <c r="H1452" s="6"/>
    </row>
    <row r="1453" spans="1:8" s="4" customFormat="1" x14ac:dyDescent="0.25">
      <c r="A1453" s="4" t="s">
        <v>365</v>
      </c>
      <c r="B1453" s="17">
        <v>39371.199999999997</v>
      </c>
      <c r="C1453" s="17">
        <v>39371.199999999997</v>
      </c>
      <c r="D1453" s="17">
        <v>40000</v>
      </c>
      <c r="G1453" s="5"/>
      <c r="H1453" s="11"/>
    </row>
    <row r="1454" spans="1:8" x14ac:dyDescent="0.25">
      <c r="B1454" s="16"/>
      <c r="H1454" s="6"/>
    </row>
    <row r="1455" spans="1:8" s="4" customFormat="1" x14ac:dyDescent="0.25">
      <c r="A1455" s="4" t="s">
        <v>366</v>
      </c>
      <c r="B1455" s="17"/>
      <c r="C1455" s="17"/>
      <c r="D1455" s="17"/>
      <c r="G1455" s="5"/>
      <c r="H1455" s="11"/>
    </row>
    <row r="1456" spans="1:8" x14ac:dyDescent="0.25">
      <c r="A1456" t="s">
        <v>20</v>
      </c>
      <c r="B1456" s="16">
        <v>239995</v>
      </c>
      <c r="C1456" s="16">
        <v>239995</v>
      </c>
      <c r="D1456" s="16">
        <v>240000</v>
      </c>
      <c r="H1456" s="6"/>
    </row>
    <row r="1457" spans="1:8" x14ac:dyDescent="0.25">
      <c r="A1457" t="s">
        <v>21</v>
      </c>
      <c r="B1457" s="16">
        <v>239995</v>
      </c>
      <c r="C1457" s="16">
        <v>239995</v>
      </c>
      <c r="D1457" s="16">
        <v>240000</v>
      </c>
      <c r="H1457" s="6"/>
    </row>
    <row r="1458" spans="1:8" s="4" customFormat="1" x14ac:dyDescent="0.25">
      <c r="A1458" s="4" t="s">
        <v>367</v>
      </c>
      <c r="B1458" s="17">
        <v>239995</v>
      </c>
      <c r="C1458" s="17">
        <v>239995</v>
      </c>
      <c r="D1458" s="17">
        <v>240000</v>
      </c>
      <c r="G1458" s="5"/>
      <c r="H1458" s="11"/>
    </row>
    <row r="1459" spans="1:8" x14ac:dyDescent="0.25">
      <c r="B1459" s="16"/>
      <c r="H1459" s="6"/>
    </row>
    <row r="1460" spans="1:8" s="4" customFormat="1" x14ac:dyDescent="0.25">
      <c r="A1460" s="4" t="s">
        <v>368</v>
      </c>
      <c r="B1460" s="17"/>
      <c r="C1460" s="17"/>
      <c r="D1460" s="17"/>
      <c r="G1460" s="5"/>
      <c r="H1460" s="11"/>
    </row>
    <row r="1461" spans="1:8" x14ac:dyDescent="0.25">
      <c r="A1461" t="s">
        <v>20</v>
      </c>
      <c r="B1461" s="16">
        <v>117360.1</v>
      </c>
      <c r="C1461" s="16">
        <v>117360.1</v>
      </c>
      <c r="D1461" s="16">
        <v>117000</v>
      </c>
      <c r="H1461" s="6"/>
    </row>
    <row r="1462" spans="1:8" x14ac:dyDescent="0.25">
      <c r="A1462" t="s">
        <v>21</v>
      </c>
      <c r="B1462" s="16">
        <v>117360.1</v>
      </c>
      <c r="C1462" s="16">
        <v>117360.1</v>
      </c>
      <c r="D1462" s="16">
        <v>117000</v>
      </c>
      <c r="H1462" s="6"/>
    </row>
    <row r="1463" spans="1:8" s="4" customFormat="1" x14ac:dyDescent="0.25">
      <c r="A1463" s="4" t="s">
        <v>369</v>
      </c>
      <c r="B1463" s="17">
        <v>117360.1</v>
      </c>
      <c r="C1463" s="17">
        <v>117360.1</v>
      </c>
      <c r="D1463" s="17">
        <v>117000</v>
      </c>
      <c r="G1463" s="5"/>
      <c r="H1463" s="11"/>
    </row>
    <row r="1464" spans="1:8" x14ac:dyDescent="0.25">
      <c r="B1464" s="16"/>
      <c r="H1464" s="6"/>
    </row>
    <row r="1465" spans="1:8" s="4" customFormat="1" x14ac:dyDescent="0.25">
      <c r="A1465" s="4" t="s">
        <v>370</v>
      </c>
      <c r="B1465" s="17"/>
      <c r="C1465" s="17"/>
      <c r="D1465" s="17"/>
      <c r="G1465" s="5"/>
      <c r="H1465" s="11"/>
    </row>
    <row r="1466" spans="1:8" x14ac:dyDescent="0.25">
      <c r="A1466" t="s">
        <v>20</v>
      </c>
      <c r="B1466" s="16">
        <v>207563</v>
      </c>
      <c r="C1466" s="16">
        <v>207563</v>
      </c>
      <c r="D1466" s="16">
        <v>210000</v>
      </c>
      <c r="H1466" s="6"/>
    </row>
    <row r="1467" spans="1:8" x14ac:dyDescent="0.25">
      <c r="A1467" t="s">
        <v>21</v>
      </c>
      <c r="B1467" s="16">
        <v>207563</v>
      </c>
      <c r="C1467" s="16">
        <v>207563</v>
      </c>
      <c r="D1467" s="16">
        <v>210000</v>
      </c>
      <c r="H1467" s="6"/>
    </row>
    <row r="1468" spans="1:8" s="4" customFormat="1" x14ac:dyDescent="0.25">
      <c r="A1468" s="4" t="s">
        <v>371</v>
      </c>
      <c r="B1468" s="17">
        <v>207563</v>
      </c>
      <c r="C1468" s="17">
        <v>207563</v>
      </c>
      <c r="D1468" s="17">
        <v>210000</v>
      </c>
      <c r="G1468" s="5"/>
      <c r="H1468" s="11"/>
    </row>
    <row r="1469" spans="1:8" x14ac:dyDescent="0.25">
      <c r="B1469" s="16"/>
      <c r="H1469" s="6"/>
    </row>
    <row r="1470" spans="1:8" s="4" customFormat="1" x14ac:dyDescent="0.25">
      <c r="A1470" s="4" t="s">
        <v>372</v>
      </c>
      <c r="B1470" s="17"/>
      <c r="C1470" s="17"/>
      <c r="D1470" s="17"/>
      <c r="G1470" s="5"/>
      <c r="H1470" s="11"/>
    </row>
    <row r="1471" spans="1:8" x14ac:dyDescent="0.25">
      <c r="A1471" t="s">
        <v>20</v>
      </c>
      <c r="B1471" s="16">
        <v>0</v>
      </c>
      <c r="C1471" s="16">
        <v>0</v>
      </c>
      <c r="D1471" s="16">
        <v>2850</v>
      </c>
      <c r="H1471" s="6"/>
    </row>
    <row r="1472" spans="1:8" x14ac:dyDescent="0.25">
      <c r="A1472" t="s">
        <v>21</v>
      </c>
      <c r="B1472" s="16">
        <v>0</v>
      </c>
      <c r="C1472" s="16">
        <v>0</v>
      </c>
      <c r="D1472" s="16">
        <v>2850</v>
      </c>
      <c r="H1472" s="6"/>
    </row>
    <row r="1473" spans="1:8" s="4" customFormat="1" x14ac:dyDescent="0.25">
      <c r="A1473" s="4" t="s">
        <v>373</v>
      </c>
      <c r="B1473" s="17">
        <v>0</v>
      </c>
      <c r="C1473" s="17">
        <v>0</v>
      </c>
      <c r="D1473" s="17">
        <v>2850</v>
      </c>
      <c r="G1473" s="5"/>
      <c r="H1473" s="11"/>
    </row>
    <row r="1474" spans="1:8" x14ac:dyDescent="0.25">
      <c r="B1474" s="16"/>
      <c r="H1474" s="6"/>
    </row>
    <row r="1475" spans="1:8" s="4" customFormat="1" x14ac:dyDescent="0.25">
      <c r="A1475" s="4" t="s">
        <v>374</v>
      </c>
      <c r="B1475" s="17"/>
      <c r="C1475" s="17"/>
      <c r="D1475" s="17"/>
      <c r="G1475" s="5"/>
      <c r="H1475" s="11"/>
    </row>
    <row r="1476" spans="1:8" x14ac:dyDescent="0.25">
      <c r="A1476" t="s">
        <v>20</v>
      </c>
      <c r="B1476" s="16">
        <v>28381.95</v>
      </c>
      <c r="C1476" s="16">
        <v>28381.95</v>
      </c>
      <c r="D1476" s="16">
        <v>30000</v>
      </c>
      <c r="H1476" s="6"/>
    </row>
    <row r="1477" spans="1:8" x14ac:dyDescent="0.25">
      <c r="A1477" t="s">
        <v>21</v>
      </c>
      <c r="B1477" s="16">
        <v>28381.95</v>
      </c>
      <c r="C1477" s="16">
        <v>28381.95</v>
      </c>
      <c r="D1477" s="16">
        <v>30000</v>
      </c>
      <c r="H1477" s="6"/>
    </row>
    <row r="1478" spans="1:8" s="4" customFormat="1" x14ac:dyDescent="0.25">
      <c r="A1478" s="4" t="s">
        <v>375</v>
      </c>
      <c r="B1478" s="17">
        <v>28381.95</v>
      </c>
      <c r="C1478" s="17">
        <v>28381.95</v>
      </c>
      <c r="D1478" s="17">
        <v>30000</v>
      </c>
      <c r="G1478" s="5"/>
      <c r="H1478" s="11"/>
    </row>
    <row r="1479" spans="1:8" x14ac:dyDescent="0.25">
      <c r="B1479" s="16"/>
      <c r="H1479" s="6"/>
    </row>
    <row r="1480" spans="1:8" s="4" customFormat="1" x14ac:dyDescent="0.25">
      <c r="A1480" s="4" t="s">
        <v>376</v>
      </c>
      <c r="B1480" s="17"/>
      <c r="C1480" s="17"/>
      <c r="D1480" s="17"/>
      <c r="G1480" s="5"/>
      <c r="H1480" s="11"/>
    </row>
    <row r="1481" spans="1:8" x14ac:dyDescent="0.25">
      <c r="A1481" t="s">
        <v>20</v>
      </c>
      <c r="B1481" s="16">
        <v>0</v>
      </c>
      <c r="C1481" s="16">
        <v>0</v>
      </c>
      <c r="D1481" s="16">
        <v>15000</v>
      </c>
      <c r="H1481" s="6"/>
    </row>
    <row r="1482" spans="1:8" x14ac:dyDescent="0.25">
      <c r="A1482" t="s">
        <v>21</v>
      </c>
      <c r="B1482" s="16">
        <v>0</v>
      </c>
      <c r="C1482" s="16">
        <v>0</v>
      </c>
      <c r="D1482" s="16">
        <v>15000</v>
      </c>
      <c r="H1482" s="6"/>
    </row>
    <row r="1483" spans="1:8" x14ac:dyDescent="0.25">
      <c r="A1483" t="s">
        <v>377</v>
      </c>
      <c r="B1483" s="22">
        <v>0</v>
      </c>
      <c r="C1483" s="22">
        <v>0</v>
      </c>
      <c r="D1483" s="22">
        <v>15000</v>
      </c>
      <c r="G1483" s="12"/>
      <c r="H1483" s="6"/>
    </row>
    <row r="1484" spans="1:8" x14ac:dyDescent="0.25">
      <c r="B1484" s="16"/>
      <c r="H1484" s="6"/>
    </row>
    <row r="1485" spans="1:8" s="4" customFormat="1" x14ac:dyDescent="0.25">
      <c r="A1485" s="4" t="s">
        <v>378</v>
      </c>
      <c r="B1485" s="17"/>
      <c r="C1485" s="17"/>
      <c r="D1485" s="17"/>
      <c r="G1485" s="5"/>
      <c r="H1485" s="11"/>
    </row>
    <row r="1486" spans="1:8" x14ac:dyDescent="0.25">
      <c r="A1486" t="s">
        <v>20</v>
      </c>
      <c r="B1486" s="16">
        <v>65500</v>
      </c>
      <c r="C1486" s="16">
        <v>65500</v>
      </c>
      <c r="D1486" s="16">
        <v>65500</v>
      </c>
      <c r="H1486" s="6"/>
    </row>
    <row r="1487" spans="1:8" x14ac:dyDescent="0.25">
      <c r="A1487" t="s">
        <v>21</v>
      </c>
      <c r="B1487" s="16">
        <v>65500</v>
      </c>
      <c r="C1487" s="16">
        <v>65500</v>
      </c>
      <c r="D1487" s="16">
        <v>65500</v>
      </c>
      <c r="H1487" s="6"/>
    </row>
    <row r="1488" spans="1:8" s="4" customFormat="1" x14ac:dyDescent="0.25">
      <c r="A1488" s="4" t="s">
        <v>379</v>
      </c>
      <c r="B1488" s="17">
        <v>65500</v>
      </c>
      <c r="C1488" s="17">
        <v>65500</v>
      </c>
      <c r="D1488" s="17">
        <v>65500</v>
      </c>
      <c r="G1488" s="5"/>
      <c r="H1488" s="11"/>
    </row>
    <row r="1489" spans="1:8" x14ac:dyDescent="0.25">
      <c r="B1489" s="16"/>
      <c r="H1489" s="6"/>
    </row>
    <row r="1490" spans="1:8" s="4" customFormat="1" x14ac:dyDescent="0.25">
      <c r="A1490" s="4" t="s">
        <v>380</v>
      </c>
      <c r="B1490" s="17"/>
      <c r="C1490" s="17"/>
      <c r="D1490" s="17"/>
      <c r="G1490" s="5"/>
      <c r="H1490" s="11"/>
    </row>
    <row r="1491" spans="1:8" x14ac:dyDescent="0.25">
      <c r="A1491" t="s">
        <v>20</v>
      </c>
      <c r="B1491" s="16">
        <v>57665</v>
      </c>
      <c r="C1491" s="16">
        <v>57665</v>
      </c>
      <c r="D1491" s="16">
        <v>47471</v>
      </c>
      <c r="H1491" s="6"/>
    </row>
    <row r="1492" spans="1:8" x14ac:dyDescent="0.25">
      <c r="A1492" t="s">
        <v>21</v>
      </c>
      <c r="B1492" s="16">
        <v>57665</v>
      </c>
      <c r="C1492" s="16">
        <v>57665</v>
      </c>
      <c r="D1492" s="16">
        <v>47471</v>
      </c>
      <c r="H1492" s="6"/>
    </row>
    <row r="1493" spans="1:8" s="4" customFormat="1" x14ac:dyDescent="0.25">
      <c r="A1493" s="4" t="s">
        <v>381</v>
      </c>
      <c r="B1493" s="17">
        <v>57665</v>
      </c>
      <c r="C1493" s="17">
        <v>57665</v>
      </c>
      <c r="D1493" s="17">
        <v>47471</v>
      </c>
      <c r="G1493" s="5"/>
      <c r="H1493" s="11"/>
    </row>
    <row r="1494" spans="1:8" x14ac:dyDescent="0.25">
      <c r="B1494" s="16"/>
      <c r="H1494" s="6"/>
    </row>
    <row r="1495" spans="1:8" s="4" customFormat="1" x14ac:dyDescent="0.25">
      <c r="A1495" s="4" t="s">
        <v>382</v>
      </c>
      <c r="B1495" s="17"/>
      <c r="C1495" s="17"/>
      <c r="D1495" s="17"/>
      <c r="G1495" s="5"/>
      <c r="H1495" s="11"/>
    </row>
    <row r="1496" spans="1:8" x14ac:dyDescent="0.25">
      <c r="A1496" t="s">
        <v>3</v>
      </c>
      <c r="B1496" s="16">
        <v>0</v>
      </c>
      <c r="C1496" s="16">
        <v>0</v>
      </c>
      <c r="D1496" s="16">
        <v>6600</v>
      </c>
      <c r="H1496" s="6"/>
    </row>
    <row r="1497" spans="1:8" x14ac:dyDescent="0.25">
      <c r="A1497" t="s">
        <v>5</v>
      </c>
      <c r="B1497" s="16">
        <v>0</v>
      </c>
      <c r="C1497" s="16">
        <v>0</v>
      </c>
      <c r="D1497" s="16">
        <v>6600</v>
      </c>
      <c r="H1497" s="6"/>
    </row>
    <row r="1498" spans="1:8" s="4" customFormat="1" x14ac:dyDescent="0.25">
      <c r="A1498" s="4" t="s">
        <v>383</v>
      </c>
      <c r="B1498" s="17">
        <v>0</v>
      </c>
      <c r="C1498" s="17">
        <v>0</v>
      </c>
      <c r="D1498" s="17">
        <v>6600</v>
      </c>
      <c r="G1498" s="5"/>
      <c r="H1498" s="11"/>
    </row>
    <row r="1499" spans="1:8" s="4" customFormat="1" ht="9.9499999999999993" customHeight="1" x14ac:dyDescent="0.25">
      <c r="B1499" s="17"/>
      <c r="C1499" s="17"/>
      <c r="D1499" s="17"/>
      <c r="G1499" s="5"/>
      <c r="H1499" s="11"/>
    </row>
    <row r="1500" spans="1:8" s="1" customFormat="1" ht="18.75" x14ac:dyDescent="0.3">
      <c r="A1500" s="1" t="s">
        <v>384</v>
      </c>
      <c r="B1500" s="19">
        <f>+B1498+B1493+B1488+B1483+B1473+B1478+B1468+B1463+B1458+B1453+B1448+B1443+B1438+B1433+B1428+B1423+B1418+B1413+B1408+B1403+B1398+B1393+B1388+B1383+B1378+B1373+B1368+B1363+B1358+B1353+B1348+B1338+B1343+B1333+B1328+B1323+B1318+B1313+B1308+B1303+B1298+B1293+B1288+B1283</f>
        <v>9973133.0399999991</v>
      </c>
      <c r="C1500" s="19">
        <f>+C1498+C1493+C1488+C1483+C1473+C1478+C1468+C1463+C1458+C1453+C1448+C1443+C1438+C1433+C1428+C1423+C1418+C1413+C1408+C1403+C1398+C1393+C1388+C1383+C1378+C1373+C1368+C1363+C1358+C1353+C1348+C1338+C1343+C1333+C1328+C1323+C1318+C1313+C1308+C1303+C1298+C1293+C1288+C1283</f>
        <v>10500133.039999999</v>
      </c>
      <c r="D1500" s="19">
        <f>+D1498+D1493+D1488+D1483+D1473+D1478+D1468+D1463+D1458+D1453+D1448+D1443+D1438+D1433+D1428+D1423+D1418+D1413+D1408+D1403+D1398+D1393+D1388+D1383+D1378+D1373+D1368+D1363+D1358+D1353+D1348+D1338+D1343+D1333+D1328+D1323+D1318+D1313+D1308+D1303+D1298+D1293+D1288+D1283</f>
        <v>10494306</v>
      </c>
      <c r="G1500" s="2"/>
      <c r="H1500" s="7"/>
    </row>
    <row r="1501" spans="1:8" x14ac:dyDescent="0.25">
      <c r="B1501" s="16"/>
      <c r="H1501" s="6"/>
    </row>
    <row r="1502" spans="1:8" s="1" customFormat="1" ht="18.75" x14ac:dyDescent="0.3">
      <c r="A1502" s="1" t="s">
        <v>385</v>
      </c>
      <c r="B1502" s="19"/>
      <c r="C1502" s="19"/>
      <c r="D1502" s="19"/>
      <c r="G1502" s="2"/>
      <c r="H1502" s="7"/>
    </row>
    <row r="1503" spans="1:8" ht="9.9499999999999993" customHeight="1" x14ac:dyDescent="0.25">
      <c r="B1503" s="16"/>
      <c r="H1503" s="6"/>
    </row>
    <row r="1504" spans="1:8" s="4" customFormat="1" x14ac:dyDescent="0.25">
      <c r="A1504" s="4" t="s">
        <v>386</v>
      </c>
      <c r="B1504" s="17"/>
      <c r="C1504" s="17"/>
      <c r="D1504" s="17"/>
      <c r="G1504" s="5"/>
      <c r="H1504" s="11"/>
    </row>
    <row r="1505" spans="1:8" x14ac:dyDescent="0.25">
      <c r="A1505" t="s">
        <v>2</v>
      </c>
      <c r="B1505" s="16">
        <v>43333.99</v>
      </c>
      <c r="C1505" s="16">
        <v>43333.99</v>
      </c>
      <c r="D1505" s="16">
        <v>43678</v>
      </c>
      <c r="H1505" s="6"/>
    </row>
    <row r="1506" spans="1:8" x14ac:dyDescent="0.25">
      <c r="A1506" t="s">
        <v>4</v>
      </c>
      <c r="B1506" s="16">
        <v>25006.75</v>
      </c>
      <c r="C1506" s="16">
        <v>25006.75</v>
      </c>
      <c r="D1506" s="16">
        <v>26835</v>
      </c>
      <c r="H1506" s="6"/>
    </row>
    <row r="1507" spans="1:8" x14ac:dyDescent="0.25">
      <c r="A1507" t="s">
        <v>5</v>
      </c>
      <c r="B1507" s="16">
        <f>SUM(B1505:B1506)</f>
        <v>68340.739999999991</v>
      </c>
      <c r="C1507" s="16">
        <f>SUM(C1505:C1506)</f>
        <v>68340.739999999991</v>
      </c>
      <c r="D1507" s="16">
        <f>SUM(D1505:D1506)</f>
        <v>70513</v>
      </c>
      <c r="H1507" s="6"/>
    </row>
    <row r="1508" spans="1:8" ht="9.9499999999999993" customHeight="1" x14ac:dyDescent="0.25">
      <c r="B1508" s="16"/>
      <c r="H1508" s="6"/>
    </row>
    <row r="1509" spans="1:8" x14ac:dyDescent="0.25">
      <c r="A1509" t="s">
        <v>19</v>
      </c>
      <c r="B1509" s="16">
        <v>366.4</v>
      </c>
      <c r="C1509" s="16">
        <v>366.4</v>
      </c>
      <c r="D1509" s="16">
        <v>0</v>
      </c>
      <c r="H1509" s="6"/>
    </row>
    <row r="1510" spans="1:8" x14ac:dyDescent="0.25">
      <c r="A1510" t="s">
        <v>6</v>
      </c>
      <c r="B1510" s="16">
        <v>19302.16</v>
      </c>
      <c r="C1510" s="16">
        <v>19302.16</v>
      </c>
      <c r="D1510" s="16">
        <v>9306</v>
      </c>
      <c r="H1510" s="6"/>
    </row>
    <row r="1511" spans="1:8" x14ac:dyDescent="0.25">
      <c r="A1511" t="s">
        <v>7</v>
      </c>
      <c r="B1511" s="16">
        <v>0</v>
      </c>
      <c r="C1511" s="16">
        <v>0</v>
      </c>
      <c r="D1511" s="16">
        <v>3240</v>
      </c>
      <c r="H1511" s="6"/>
    </row>
    <row r="1512" spans="1:8" x14ac:dyDescent="0.25">
      <c r="A1512" t="s">
        <v>8</v>
      </c>
      <c r="B1512" s="16">
        <f>SUM(B1509:B1511)</f>
        <v>19668.560000000001</v>
      </c>
      <c r="C1512" s="16">
        <f>SUM(C1509:C1511)</f>
        <v>19668.560000000001</v>
      </c>
      <c r="D1512" s="16">
        <f>SUM(D1509:D1511)</f>
        <v>12546</v>
      </c>
      <c r="H1512" s="6"/>
    </row>
    <row r="1513" spans="1:8" ht="9.9499999999999993" customHeight="1" x14ac:dyDescent="0.25">
      <c r="B1513" s="16"/>
      <c r="H1513" s="6"/>
    </row>
    <row r="1514" spans="1:8" x14ac:dyDescent="0.25">
      <c r="A1514" t="s">
        <v>63</v>
      </c>
      <c r="B1514" s="16">
        <v>0</v>
      </c>
      <c r="C1514" s="16">
        <v>0</v>
      </c>
      <c r="D1514" s="16">
        <v>4500</v>
      </c>
      <c r="H1514" s="6"/>
    </row>
    <row r="1515" spans="1:8" x14ac:dyDescent="0.25">
      <c r="A1515" t="s">
        <v>21</v>
      </c>
      <c r="B1515" s="16">
        <f>SUM(B1514)</f>
        <v>0</v>
      </c>
      <c r="C1515" s="16">
        <f>SUM(C1514)</f>
        <v>0</v>
      </c>
      <c r="D1515" s="16">
        <f>SUM(D1514)</f>
        <v>4500</v>
      </c>
      <c r="H1515" s="6"/>
    </row>
    <row r="1516" spans="1:8" s="4" customFormat="1" x14ac:dyDescent="0.25">
      <c r="A1516" s="4" t="s">
        <v>387</v>
      </c>
      <c r="B1516" s="17">
        <f>+B1515+B1512+B1507</f>
        <v>88009.299999999988</v>
      </c>
      <c r="C1516" s="17">
        <f>+C1515+C1512+C1507</f>
        <v>88009.299999999988</v>
      </c>
      <c r="D1516" s="17">
        <f>+D1515+D1512+D1507</f>
        <v>87559</v>
      </c>
      <c r="G1516" s="5"/>
      <c r="H1516" s="11"/>
    </row>
    <row r="1517" spans="1:8" x14ac:dyDescent="0.25">
      <c r="B1517" s="16"/>
      <c r="H1517" s="6"/>
    </row>
    <row r="1518" spans="1:8" s="4" customFormat="1" x14ac:dyDescent="0.25">
      <c r="A1518" s="4" t="s">
        <v>388</v>
      </c>
      <c r="B1518" s="17"/>
      <c r="C1518" s="17"/>
      <c r="D1518" s="17"/>
      <c r="G1518" s="5"/>
      <c r="H1518" s="11"/>
    </row>
    <row r="1519" spans="1:8" x14ac:dyDescent="0.25">
      <c r="A1519" t="s">
        <v>6</v>
      </c>
      <c r="B1519" s="16">
        <v>5737.61</v>
      </c>
      <c r="C1519" s="16">
        <v>5737.61</v>
      </c>
      <c r="D1519" s="16">
        <v>1994</v>
      </c>
      <c r="H1519" s="6"/>
    </row>
    <row r="1520" spans="1:8" x14ac:dyDescent="0.25">
      <c r="A1520" t="s">
        <v>7</v>
      </c>
      <c r="B1520" s="16">
        <v>5730.35</v>
      </c>
      <c r="C1520" s="16">
        <v>5730.35</v>
      </c>
      <c r="D1520" s="16">
        <v>9450</v>
      </c>
      <c r="H1520" s="6"/>
    </row>
    <row r="1521" spans="1:8" x14ac:dyDescent="0.25">
      <c r="A1521" t="s">
        <v>8</v>
      </c>
      <c r="B1521" s="16">
        <f>SUM(B1519:B1520)</f>
        <v>11467.96</v>
      </c>
      <c r="C1521" s="16">
        <f t="shared" ref="C1521:D1521" si="7">SUM(C1519:C1520)</f>
        <v>11467.96</v>
      </c>
      <c r="D1521" s="16">
        <f t="shared" si="7"/>
        <v>11444</v>
      </c>
      <c r="H1521" s="6"/>
    </row>
    <row r="1522" spans="1:8" s="4" customFormat="1" x14ac:dyDescent="0.25">
      <c r="A1522" s="4" t="s">
        <v>389</v>
      </c>
      <c r="B1522" s="17">
        <f>+B1521</f>
        <v>11467.96</v>
      </c>
      <c r="C1522" s="17">
        <f t="shared" ref="C1522:D1522" si="8">+C1521</f>
        <v>11467.96</v>
      </c>
      <c r="D1522" s="17">
        <f t="shared" si="8"/>
        <v>11444</v>
      </c>
      <c r="G1522" s="5"/>
      <c r="H1522" s="11"/>
    </row>
    <row r="1523" spans="1:8" x14ac:dyDescent="0.25">
      <c r="B1523" s="16"/>
      <c r="H1523" s="6"/>
    </row>
    <row r="1524" spans="1:8" s="4" customFormat="1" x14ac:dyDescent="0.25">
      <c r="A1524" s="4" t="s">
        <v>390</v>
      </c>
      <c r="B1524" s="17"/>
      <c r="C1524" s="17"/>
      <c r="D1524" s="17"/>
      <c r="G1524" s="5"/>
      <c r="H1524" s="11"/>
    </row>
    <row r="1525" spans="1:8" x14ac:dyDescent="0.25">
      <c r="A1525" t="s">
        <v>2</v>
      </c>
      <c r="B1525" s="16">
        <v>133442.01999999999</v>
      </c>
      <c r="C1525" s="16">
        <v>133442.01999999999</v>
      </c>
      <c r="D1525" s="16">
        <v>198044.79999999999</v>
      </c>
      <c r="H1525" s="6"/>
    </row>
    <row r="1526" spans="1:8" x14ac:dyDescent="0.25">
      <c r="A1526" t="s">
        <v>4</v>
      </c>
      <c r="B1526" s="16">
        <v>75574.13</v>
      </c>
      <c r="C1526" s="16">
        <v>75574.13</v>
      </c>
      <c r="D1526" s="16">
        <v>101275</v>
      </c>
      <c r="H1526" s="6"/>
    </row>
    <row r="1527" spans="1:8" x14ac:dyDescent="0.25">
      <c r="A1527" t="s">
        <v>5</v>
      </c>
      <c r="B1527" s="16">
        <f>SUM(B1525:B1526)</f>
        <v>209016.15</v>
      </c>
      <c r="C1527" s="16">
        <f>SUM(C1525:C1526)</f>
        <v>209016.15</v>
      </c>
      <c r="D1527" s="16">
        <f>SUM(D1525:D1526)</f>
        <v>299319.8</v>
      </c>
      <c r="H1527" s="6"/>
    </row>
    <row r="1528" spans="1:8" ht="9.9499999999999993" customHeight="1" x14ac:dyDescent="0.25">
      <c r="B1528" s="16"/>
      <c r="H1528" s="6"/>
    </row>
    <row r="1529" spans="1:8" x14ac:dyDescent="0.25">
      <c r="A1529" t="s">
        <v>6</v>
      </c>
      <c r="B1529" s="16">
        <v>0</v>
      </c>
      <c r="C1529" s="16">
        <v>0</v>
      </c>
      <c r="D1529" s="16">
        <v>2940</v>
      </c>
      <c r="H1529" s="6"/>
    </row>
    <row r="1530" spans="1:8" x14ac:dyDescent="0.25">
      <c r="A1530" t="s">
        <v>7</v>
      </c>
      <c r="B1530" s="16">
        <v>4103.5200000000004</v>
      </c>
      <c r="C1530" s="16">
        <v>4103.5200000000004</v>
      </c>
      <c r="D1530" s="16">
        <v>5221</v>
      </c>
      <c r="H1530" s="6"/>
    </row>
    <row r="1531" spans="1:8" x14ac:dyDescent="0.25">
      <c r="A1531" t="s">
        <v>8</v>
      </c>
      <c r="B1531" s="16">
        <f>SUM(B1529:B1530)</f>
        <v>4103.5200000000004</v>
      </c>
      <c r="C1531" s="16">
        <f>SUM(C1529:C1530)</f>
        <v>4103.5200000000004</v>
      </c>
      <c r="D1531" s="16">
        <f>SUM(D1529:D1530)</f>
        <v>8161</v>
      </c>
      <c r="E1531" s="3"/>
      <c r="H1531" s="6"/>
    </row>
    <row r="1532" spans="1:8" ht="9.9499999999999993" customHeight="1" x14ac:dyDescent="0.25">
      <c r="B1532" s="16"/>
      <c r="H1532" s="6"/>
    </row>
    <row r="1533" spans="1:8" x14ac:dyDescent="0.25">
      <c r="A1533" t="s">
        <v>63</v>
      </c>
      <c r="B1533" s="16">
        <v>1860</v>
      </c>
      <c r="C1533" s="16">
        <v>1860</v>
      </c>
      <c r="D1533" s="16">
        <v>0</v>
      </c>
      <c r="H1533" s="6"/>
    </row>
    <row r="1534" spans="1:8" x14ac:dyDescent="0.25">
      <c r="A1534" t="s">
        <v>21</v>
      </c>
      <c r="B1534" s="16">
        <f>SUM(B1533)</f>
        <v>1860</v>
      </c>
      <c r="C1534" s="16">
        <f t="shared" ref="C1534:D1534" si="9">SUM(C1533)</f>
        <v>1860</v>
      </c>
      <c r="D1534" s="16">
        <f t="shared" si="9"/>
        <v>0</v>
      </c>
      <c r="H1534" s="6"/>
    </row>
    <row r="1535" spans="1:8" s="4" customFormat="1" x14ac:dyDescent="0.25">
      <c r="A1535" s="4" t="s">
        <v>391</v>
      </c>
      <c r="B1535" s="17">
        <f>+B1534+B1527+B1531</f>
        <v>214979.66999999998</v>
      </c>
      <c r="C1535" s="17">
        <f t="shared" ref="C1535:D1535" si="10">+C1534+C1527+C1531</f>
        <v>214979.66999999998</v>
      </c>
      <c r="D1535" s="17">
        <f t="shared" si="10"/>
        <v>307480.8</v>
      </c>
      <c r="G1535" s="5"/>
      <c r="H1535" s="11"/>
    </row>
    <row r="1536" spans="1:8" x14ac:dyDescent="0.25">
      <c r="B1536" s="16"/>
      <c r="H1536" s="6"/>
    </row>
    <row r="1537" spans="1:8" s="4" customFormat="1" x14ac:dyDescent="0.25">
      <c r="A1537" s="4" t="s">
        <v>392</v>
      </c>
      <c r="B1537" s="17"/>
      <c r="C1537" s="17"/>
      <c r="D1537" s="17"/>
      <c r="G1537" s="5"/>
      <c r="H1537" s="11"/>
    </row>
    <row r="1538" spans="1:8" x14ac:dyDescent="0.25">
      <c r="A1538" t="s">
        <v>3</v>
      </c>
      <c r="B1538" s="16">
        <v>8622</v>
      </c>
      <c r="C1538" s="16">
        <v>8622</v>
      </c>
      <c r="D1538" s="16">
        <v>0</v>
      </c>
      <c r="H1538" s="6"/>
    </row>
    <row r="1539" spans="1:8" x14ac:dyDescent="0.25">
      <c r="A1539" t="s">
        <v>4</v>
      </c>
      <c r="B1539" s="16">
        <v>659.58</v>
      </c>
      <c r="C1539" s="16">
        <v>659.58</v>
      </c>
      <c r="D1539" s="16">
        <v>954</v>
      </c>
      <c r="H1539" s="6"/>
    </row>
    <row r="1540" spans="1:8" x14ac:dyDescent="0.25">
      <c r="A1540" t="s">
        <v>5</v>
      </c>
      <c r="B1540" s="16">
        <f>SUM(B1538:B1539)</f>
        <v>9281.58</v>
      </c>
      <c r="C1540" s="16">
        <f t="shared" ref="C1540:D1540" si="11">SUM(C1538:C1539)</f>
        <v>9281.58</v>
      </c>
      <c r="D1540" s="16">
        <f t="shared" si="11"/>
        <v>954</v>
      </c>
      <c r="H1540" s="6"/>
    </row>
    <row r="1541" spans="1:8" ht="9.9499999999999993" customHeight="1" x14ac:dyDescent="0.25">
      <c r="B1541" s="16"/>
      <c r="H1541" s="6"/>
    </row>
    <row r="1542" spans="1:8" x14ac:dyDescent="0.25">
      <c r="A1542" t="s">
        <v>6</v>
      </c>
      <c r="B1542" s="16">
        <v>50210.21</v>
      </c>
      <c r="C1542" s="16">
        <v>50210.21</v>
      </c>
      <c r="D1542" s="16">
        <v>48638</v>
      </c>
      <c r="H1542" s="6"/>
    </row>
    <row r="1543" spans="1:8" x14ac:dyDescent="0.25">
      <c r="A1543" t="s">
        <v>7</v>
      </c>
      <c r="B1543" s="16">
        <v>9583</v>
      </c>
      <c r="C1543" s="16">
        <v>9583</v>
      </c>
      <c r="D1543" s="16">
        <v>23310</v>
      </c>
      <c r="H1543" s="6"/>
    </row>
    <row r="1544" spans="1:8" x14ac:dyDescent="0.25">
      <c r="A1544" t="s">
        <v>8</v>
      </c>
      <c r="B1544" s="16">
        <f>SUM(B1542:B1543)</f>
        <v>59793.21</v>
      </c>
      <c r="C1544" s="16">
        <f t="shared" ref="C1544:D1544" si="12">SUM(C1542:C1543)</f>
        <v>59793.21</v>
      </c>
      <c r="D1544" s="16">
        <f t="shared" si="12"/>
        <v>71948</v>
      </c>
      <c r="H1544" s="6"/>
    </row>
    <row r="1545" spans="1:8" s="4" customFormat="1" x14ac:dyDescent="0.25">
      <c r="A1545" s="4" t="s">
        <v>393</v>
      </c>
      <c r="B1545" s="17">
        <f>+B1544+B1540</f>
        <v>69074.789999999994</v>
      </c>
      <c r="C1545" s="17">
        <f t="shared" ref="C1545:D1545" si="13">+C1544+C1540</f>
        <v>69074.789999999994</v>
      </c>
      <c r="D1545" s="17">
        <f t="shared" si="13"/>
        <v>72902</v>
      </c>
      <c r="G1545" s="5"/>
      <c r="H1545" s="11"/>
    </row>
    <row r="1546" spans="1:8" x14ac:dyDescent="0.25">
      <c r="B1546" s="16"/>
      <c r="H1546" s="6"/>
    </row>
    <row r="1547" spans="1:8" s="4" customFormat="1" x14ac:dyDescent="0.25">
      <c r="A1547" s="4" t="s">
        <v>394</v>
      </c>
      <c r="B1547" s="17"/>
      <c r="C1547" s="17"/>
      <c r="D1547" s="17"/>
      <c r="G1547" s="5"/>
      <c r="H1547" s="11"/>
    </row>
    <row r="1548" spans="1:8" x14ac:dyDescent="0.25">
      <c r="A1548" t="s">
        <v>7</v>
      </c>
      <c r="B1548" s="16">
        <v>-31026.71</v>
      </c>
      <c r="C1548" s="16">
        <v>-31026.71</v>
      </c>
      <c r="D1548" s="16">
        <v>-19000</v>
      </c>
      <c r="H1548" s="6"/>
    </row>
    <row r="1549" spans="1:8" x14ac:dyDescent="0.25">
      <c r="A1549" t="s">
        <v>8</v>
      </c>
      <c r="B1549" s="16">
        <v>-31026.71</v>
      </c>
      <c r="C1549" s="16">
        <v>-31026.71</v>
      </c>
      <c r="D1549" s="16">
        <v>-19000</v>
      </c>
      <c r="H1549" s="6"/>
    </row>
    <row r="1550" spans="1:8" s="4" customFormat="1" x14ac:dyDescent="0.25">
      <c r="A1550" s="4" t="s">
        <v>395</v>
      </c>
      <c r="B1550" s="17">
        <v>-31026.71</v>
      </c>
      <c r="C1550" s="17">
        <v>-31026.71</v>
      </c>
      <c r="D1550" s="17">
        <v>-19000</v>
      </c>
      <c r="G1550" s="5"/>
      <c r="H1550" s="11"/>
    </row>
    <row r="1551" spans="1:8" x14ac:dyDescent="0.25">
      <c r="B1551" s="16"/>
      <c r="H1551" s="6"/>
    </row>
    <row r="1552" spans="1:8" s="4" customFormat="1" x14ac:dyDescent="0.25">
      <c r="A1552" s="4" t="s">
        <v>396</v>
      </c>
      <c r="B1552" s="17"/>
      <c r="C1552" s="17"/>
      <c r="D1552" s="17"/>
      <c r="G1552" s="5"/>
      <c r="H1552" s="11"/>
    </row>
    <row r="1553" spans="1:8" x14ac:dyDescent="0.25">
      <c r="A1553" t="s">
        <v>2</v>
      </c>
      <c r="B1553" s="16">
        <v>547758.53</v>
      </c>
      <c r="C1553" s="16">
        <v>547758.53</v>
      </c>
      <c r="D1553" s="16">
        <v>573256.19999999995</v>
      </c>
      <c r="H1553" s="6"/>
    </row>
    <row r="1554" spans="1:8" x14ac:dyDescent="0.25">
      <c r="A1554" t="s">
        <v>3</v>
      </c>
      <c r="B1554" s="16">
        <v>13480</v>
      </c>
      <c r="C1554" s="16">
        <v>13480</v>
      </c>
      <c r="D1554" s="16">
        <v>31200</v>
      </c>
      <c r="H1554" s="6"/>
    </row>
    <row r="1555" spans="1:8" x14ac:dyDescent="0.25">
      <c r="A1555" t="s">
        <v>4</v>
      </c>
      <c r="B1555" s="16">
        <v>225911.5</v>
      </c>
      <c r="C1555" s="16">
        <v>225911.5</v>
      </c>
      <c r="D1555" s="16">
        <v>261402.07</v>
      </c>
      <c r="H1555" s="6"/>
    </row>
    <row r="1556" spans="1:8" x14ac:dyDescent="0.25">
      <c r="A1556" t="s">
        <v>5</v>
      </c>
      <c r="B1556" s="16">
        <f>SUM(B1553:B1555)</f>
        <v>787150.03</v>
      </c>
      <c r="C1556" s="16">
        <f t="shared" ref="C1556:D1556" si="14">SUM(C1553:C1555)</f>
        <v>787150.03</v>
      </c>
      <c r="D1556" s="16">
        <f t="shared" si="14"/>
        <v>865858.27</v>
      </c>
      <c r="H1556" s="6"/>
    </row>
    <row r="1557" spans="1:8" ht="9.9499999999999993" customHeight="1" x14ac:dyDescent="0.25">
      <c r="B1557" s="16"/>
      <c r="H1557" s="6"/>
    </row>
    <row r="1558" spans="1:8" x14ac:dyDescent="0.25">
      <c r="A1558" t="s">
        <v>6</v>
      </c>
      <c r="B1558" s="16">
        <v>4899.18</v>
      </c>
      <c r="C1558" s="16">
        <v>4899.18</v>
      </c>
      <c r="D1558" s="16">
        <v>23400</v>
      </c>
      <c r="H1558" s="6"/>
    </row>
    <row r="1559" spans="1:8" x14ac:dyDescent="0.25">
      <c r="A1559" t="s">
        <v>7</v>
      </c>
      <c r="B1559" s="16">
        <v>7886.36</v>
      </c>
      <c r="C1559" s="16">
        <v>7886.36</v>
      </c>
      <c r="D1559" s="16">
        <v>16751</v>
      </c>
      <c r="H1559" s="6"/>
    </row>
    <row r="1560" spans="1:8" x14ac:dyDescent="0.25">
      <c r="A1560" t="s">
        <v>8</v>
      </c>
      <c r="B1560" s="16">
        <f>SUM(B1558:B1559)</f>
        <v>12785.54</v>
      </c>
      <c r="C1560" s="16">
        <f t="shared" ref="C1560:D1560" si="15">SUM(C1558:C1559)</f>
        <v>12785.54</v>
      </c>
      <c r="D1560" s="16">
        <f t="shared" si="15"/>
        <v>40151</v>
      </c>
      <c r="H1560" s="6"/>
    </row>
    <row r="1561" spans="1:8" s="4" customFormat="1" x14ac:dyDescent="0.25">
      <c r="A1561" s="4" t="s">
        <v>397</v>
      </c>
      <c r="B1561" s="17">
        <f>+B1560+B1556</f>
        <v>799935.57000000007</v>
      </c>
      <c r="C1561" s="17">
        <f t="shared" ref="C1561:D1561" si="16">+C1560+C1556</f>
        <v>799935.57000000007</v>
      </c>
      <c r="D1561" s="17">
        <f t="shared" si="16"/>
        <v>906009.27</v>
      </c>
      <c r="G1561" s="5"/>
      <c r="H1561" s="11"/>
    </row>
    <row r="1562" spans="1:8" x14ac:dyDescent="0.25">
      <c r="B1562" s="16"/>
      <c r="H1562" s="6"/>
    </row>
    <row r="1563" spans="1:8" s="4" customFormat="1" x14ac:dyDescent="0.25">
      <c r="A1563" s="4" t="s">
        <v>398</v>
      </c>
      <c r="B1563" s="17"/>
      <c r="C1563" s="17"/>
      <c r="D1563" s="17"/>
      <c r="G1563" s="5"/>
      <c r="H1563" s="11"/>
    </row>
    <row r="1564" spans="1:8" x14ac:dyDescent="0.25">
      <c r="A1564" t="s">
        <v>2</v>
      </c>
      <c r="B1564" s="16">
        <v>209716.16</v>
      </c>
      <c r="C1564" s="16">
        <v>209716.16</v>
      </c>
      <c r="D1564" s="16">
        <v>211163.6</v>
      </c>
      <c r="H1564" s="6"/>
    </row>
    <row r="1565" spans="1:8" x14ac:dyDescent="0.25">
      <c r="A1565" t="s">
        <v>3</v>
      </c>
      <c r="B1565" s="16">
        <v>7256.59</v>
      </c>
      <c r="C1565" s="16">
        <v>7256.59</v>
      </c>
      <c r="D1565" s="16">
        <v>6750</v>
      </c>
      <c r="H1565" s="6"/>
    </row>
    <row r="1566" spans="1:8" x14ac:dyDescent="0.25">
      <c r="A1566" t="s">
        <v>4</v>
      </c>
      <c r="B1566" s="16">
        <v>99660</v>
      </c>
      <c r="C1566" s="16">
        <v>99660</v>
      </c>
      <c r="D1566" s="16">
        <v>104609</v>
      </c>
      <c r="H1566" s="6"/>
    </row>
    <row r="1567" spans="1:8" x14ac:dyDescent="0.25">
      <c r="A1567" t="s">
        <v>5</v>
      </c>
      <c r="B1567" s="16">
        <f>SUM(B1564:B1566)</f>
        <v>316632.75</v>
      </c>
      <c r="C1567" s="16">
        <f t="shared" ref="C1567:D1567" si="17">SUM(C1564:C1566)</f>
        <v>316632.75</v>
      </c>
      <c r="D1567" s="16">
        <f t="shared" si="17"/>
        <v>322522.59999999998</v>
      </c>
      <c r="H1567" s="6"/>
    </row>
    <row r="1568" spans="1:8" ht="9.9499999999999993" customHeight="1" x14ac:dyDescent="0.25">
      <c r="B1568" s="16"/>
      <c r="H1568" s="6"/>
    </row>
    <row r="1569" spans="1:8" x14ac:dyDescent="0.25">
      <c r="A1569" t="s">
        <v>6</v>
      </c>
      <c r="B1569" s="16">
        <v>79.63</v>
      </c>
      <c r="C1569" s="16">
        <v>79.63</v>
      </c>
      <c r="D1569" s="16">
        <v>183</v>
      </c>
      <c r="H1569" s="6"/>
    </row>
    <row r="1570" spans="1:8" x14ac:dyDescent="0.25">
      <c r="A1570" t="s">
        <v>7</v>
      </c>
      <c r="B1570" s="16">
        <v>1797.95</v>
      </c>
      <c r="C1570" s="16">
        <v>1797.95</v>
      </c>
      <c r="D1570" s="16">
        <v>2033</v>
      </c>
      <c r="H1570" s="6"/>
    </row>
    <row r="1571" spans="1:8" x14ac:dyDescent="0.25">
      <c r="A1571" t="s">
        <v>8</v>
      </c>
      <c r="B1571" s="16">
        <f>SUM(B1569:B1570)</f>
        <v>1877.58</v>
      </c>
      <c r="C1571" s="16">
        <f t="shared" ref="C1571:D1571" si="18">SUM(C1569:C1570)</f>
        <v>1877.58</v>
      </c>
      <c r="D1571" s="16">
        <f t="shared" si="18"/>
        <v>2216</v>
      </c>
      <c r="H1571" s="6"/>
    </row>
    <row r="1572" spans="1:8" s="4" customFormat="1" x14ac:dyDescent="0.25">
      <c r="A1572" s="4" t="s">
        <v>399</v>
      </c>
      <c r="B1572" s="17">
        <f>+B1571+B1567</f>
        <v>318510.33</v>
      </c>
      <c r="C1572" s="17">
        <f t="shared" ref="C1572:D1572" si="19">+C1571+C1567</f>
        <v>318510.33</v>
      </c>
      <c r="D1572" s="17">
        <f t="shared" si="19"/>
        <v>324738.59999999998</v>
      </c>
      <c r="G1572" s="5"/>
      <c r="H1572" s="11"/>
    </row>
    <row r="1573" spans="1:8" x14ac:dyDescent="0.25">
      <c r="B1573" s="16"/>
      <c r="H1573" s="6"/>
    </row>
    <row r="1574" spans="1:8" s="4" customFormat="1" x14ac:dyDescent="0.25">
      <c r="A1574" s="4" t="s">
        <v>400</v>
      </c>
      <c r="B1574" s="17"/>
      <c r="C1574" s="17"/>
      <c r="D1574" s="17"/>
      <c r="G1574" s="5"/>
      <c r="H1574" s="11"/>
    </row>
    <row r="1575" spans="1:8" x14ac:dyDescent="0.25">
      <c r="A1575" t="s">
        <v>2</v>
      </c>
      <c r="B1575" s="16">
        <v>51863.14</v>
      </c>
      <c r="C1575" s="16">
        <v>51863.14</v>
      </c>
      <c r="D1575" s="16">
        <v>52275</v>
      </c>
      <c r="H1575" s="6"/>
    </row>
    <row r="1576" spans="1:8" x14ac:dyDescent="0.25">
      <c r="A1576" t="s">
        <v>4</v>
      </c>
      <c r="B1576" s="16">
        <v>20892.43</v>
      </c>
      <c r="C1576" s="16">
        <v>20892.43</v>
      </c>
      <c r="D1576" s="16">
        <v>22823</v>
      </c>
      <c r="H1576" s="6"/>
    </row>
    <row r="1577" spans="1:8" x14ac:dyDescent="0.25">
      <c r="A1577" t="s">
        <v>5</v>
      </c>
      <c r="B1577" s="16">
        <f>SUM(B1575:B1576)</f>
        <v>72755.570000000007</v>
      </c>
      <c r="C1577" s="16">
        <f>SUM(C1575:C1576)</f>
        <v>72755.570000000007</v>
      </c>
      <c r="D1577" s="16">
        <f>SUM(D1575:D1576)</f>
        <v>75098</v>
      </c>
      <c r="H1577" s="6"/>
    </row>
    <row r="1578" spans="1:8" ht="9.9499999999999993" customHeight="1" x14ac:dyDescent="0.25">
      <c r="B1578" s="16"/>
      <c r="H1578" s="6"/>
    </row>
    <row r="1579" spans="1:8" x14ac:dyDescent="0.25">
      <c r="A1579" t="s">
        <v>19</v>
      </c>
      <c r="B1579" s="16">
        <v>1218.83</v>
      </c>
      <c r="C1579" s="16">
        <v>1218.83</v>
      </c>
      <c r="D1579" s="16">
        <v>2175</v>
      </c>
      <c r="H1579" s="6"/>
    </row>
    <row r="1580" spans="1:8" x14ac:dyDescent="0.25">
      <c r="A1580" t="s">
        <v>6</v>
      </c>
      <c r="B1580" s="16">
        <v>1017.08</v>
      </c>
      <c r="C1580" s="16">
        <v>1017.08</v>
      </c>
      <c r="D1580" s="16">
        <v>1699</v>
      </c>
    </row>
    <row r="1581" spans="1:8" x14ac:dyDescent="0.25">
      <c r="A1581" t="s">
        <v>7</v>
      </c>
      <c r="B1581" s="16">
        <v>1164.9000000000001</v>
      </c>
      <c r="C1581" s="16">
        <v>1164.9000000000001</v>
      </c>
      <c r="D1581" s="16">
        <v>388</v>
      </c>
    </row>
    <row r="1582" spans="1:8" x14ac:dyDescent="0.25">
      <c r="A1582" t="s">
        <v>8</v>
      </c>
      <c r="B1582" s="16">
        <f>SUM(B1579:B1581)</f>
        <v>3400.81</v>
      </c>
      <c r="C1582" s="16">
        <f t="shared" ref="C1582:D1582" si="20">SUM(C1579:C1581)</f>
        <v>3400.81</v>
      </c>
      <c r="D1582" s="16">
        <f t="shared" si="20"/>
        <v>4262</v>
      </c>
    </row>
    <row r="1583" spans="1:8" s="4" customFormat="1" x14ac:dyDescent="0.25">
      <c r="A1583" s="4" t="s">
        <v>401</v>
      </c>
      <c r="B1583" s="17">
        <f>+B1582+B1577</f>
        <v>76156.38</v>
      </c>
      <c r="C1583" s="17">
        <f t="shared" ref="C1583:D1583" si="21">+C1582+C1577</f>
        <v>76156.38</v>
      </c>
      <c r="D1583" s="17">
        <f t="shared" si="21"/>
        <v>79360</v>
      </c>
      <c r="G1583" s="5"/>
    </row>
    <row r="1584" spans="1:8" x14ac:dyDescent="0.25">
      <c r="B1584" s="16"/>
    </row>
    <row r="1585" spans="1:7" s="4" customFormat="1" x14ac:dyDescent="0.25">
      <c r="A1585" s="4" t="s">
        <v>402</v>
      </c>
      <c r="B1585" s="17"/>
      <c r="C1585" s="17"/>
      <c r="D1585" s="17"/>
      <c r="G1585" s="5"/>
    </row>
    <row r="1586" spans="1:7" x14ac:dyDescent="0.25">
      <c r="A1586" t="s">
        <v>2</v>
      </c>
      <c r="B1586" s="16">
        <v>189589.22</v>
      </c>
      <c r="C1586" s="16">
        <v>189589.22</v>
      </c>
      <c r="D1586" s="16">
        <v>190971.2</v>
      </c>
    </row>
    <row r="1587" spans="1:7" x14ac:dyDescent="0.25">
      <c r="A1587" t="s">
        <v>4</v>
      </c>
      <c r="B1587" s="16">
        <v>88558.86</v>
      </c>
      <c r="C1587" s="16">
        <v>88558.86</v>
      </c>
      <c r="D1587" s="16">
        <v>96875</v>
      </c>
    </row>
    <row r="1588" spans="1:7" x14ac:dyDescent="0.25">
      <c r="A1588" t="s">
        <v>5</v>
      </c>
      <c r="B1588" s="16">
        <f>SUM(B1586:B1587)</f>
        <v>278148.08</v>
      </c>
      <c r="C1588" s="16">
        <f>SUM(C1586:C1587)</f>
        <v>278148.08</v>
      </c>
      <c r="D1588" s="16">
        <f>SUM(D1586:D1587)</f>
        <v>287846.2</v>
      </c>
    </row>
    <row r="1589" spans="1:7" ht="9.9499999999999993" customHeight="1" x14ac:dyDescent="0.25">
      <c r="B1589" s="16"/>
    </row>
    <row r="1590" spans="1:7" x14ac:dyDescent="0.25">
      <c r="A1590" t="s">
        <v>6</v>
      </c>
      <c r="B1590" s="16">
        <v>349</v>
      </c>
      <c r="C1590" s="16">
        <v>349</v>
      </c>
      <c r="D1590" s="16">
        <v>640</v>
      </c>
    </row>
    <row r="1591" spans="1:7" x14ac:dyDescent="0.25">
      <c r="A1591" t="s">
        <v>7</v>
      </c>
      <c r="B1591" s="16">
        <v>2078.94</v>
      </c>
      <c r="C1591" s="16">
        <v>2078.94</v>
      </c>
      <c r="D1591" s="16">
        <v>2008</v>
      </c>
    </row>
    <row r="1592" spans="1:7" x14ac:dyDescent="0.25">
      <c r="A1592" t="s">
        <v>8</v>
      </c>
      <c r="B1592" s="16">
        <f>SUM(B1590:B1591)</f>
        <v>2427.94</v>
      </c>
      <c r="C1592" s="16">
        <f t="shared" ref="C1592:D1592" si="22">SUM(C1590:C1591)</f>
        <v>2427.94</v>
      </c>
      <c r="D1592" s="16">
        <f t="shared" si="22"/>
        <v>2648</v>
      </c>
    </row>
    <row r="1593" spans="1:7" s="4" customFormat="1" x14ac:dyDescent="0.25">
      <c r="A1593" s="4" t="s">
        <v>403</v>
      </c>
      <c r="B1593" s="17">
        <f>+B1592+B1588</f>
        <v>280576.02</v>
      </c>
      <c r="C1593" s="17">
        <f t="shared" ref="C1593:D1593" si="23">+C1592+C1588</f>
        <v>280576.02</v>
      </c>
      <c r="D1593" s="17">
        <f t="shared" si="23"/>
        <v>290494.2</v>
      </c>
      <c r="G1593" s="5"/>
    </row>
    <row r="1594" spans="1:7" x14ac:dyDescent="0.25">
      <c r="B1594" s="16"/>
    </row>
    <row r="1595" spans="1:7" s="4" customFormat="1" x14ac:dyDescent="0.25">
      <c r="A1595" s="4" t="s">
        <v>404</v>
      </c>
      <c r="B1595" s="17"/>
      <c r="C1595" s="17"/>
      <c r="D1595" s="17"/>
      <c r="G1595" s="5"/>
    </row>
    <row r="1596" spans="1:7" x14ac:dyDescent="0.25">
      <c r="A1596" t="s">
        <v>7</v>
      </c>
      <c r="B1596" s="16">
        <v>0</v>
      </c>
      <c r="C1596" s="16">
        <v>0</v>
      </c>
      <c r="D1596" s="16">
        <v>506</v>
      </c>
    </row>
    <row r="1597" spans="1:7" x14ac:dyDescent="0.25">
      <c r="A1597" t="s">
        <v>8</v>
      </c>
      <c r="B1597" s="16">
        <f>SUM(B1596)</f>
        <v>0</v>
      </c>
      <c r="C1597" s="16">
        <v>0</v>
      </c>
      <c r="D1597" s="16">
        <v>506</v>
      </c>
    </row>
    <row r="1598" spans="1:7" s="4" customFormat="1" x14ac:dyDescent="0.25">
      <c r="A1598" s="4" t="s">
        <v>405</v>
      </c>
      <c r="B1598" s="17">
        <v>0</v>
      </c>
      <c r="C1598" s="17">
        <v>0</v>
      </c>
      <c r="D1598" s="17">
        <v>506</v>
      </c>
      <c r="G1598" s="5"/>
    </row>
    <row r="1599" spans="1:7" x14ac:dyDescent="0.25">
      <c r="B1599" s="16"/>
    </row>
    <row r="1600" spans="1:7" s="4" customFormat="1" x14ac:dyDescent="0.25">
      <c r="A1600" s="4" t="s">
        <v>406</v>
      </c>
      <c r="B1600" s="17"/>
      <c r="C1600" s="17"/>
      <c r="D1600" s="17"/>
      <c r="G1600" s="5"/>
    </row>
    <row r="1601" spans="1:7" x14ac:dyDescent="0.25">
      <c r="A1601" t="s">
        <v>19</v>
      </c>
      <c r="B1601" s="16">
        <v>0</v>
      </c>
      <c r="C1601" s="16">
        <v>0</v>
      </c>
      <c r="D1601" s="16">
        <v>94</v>
      </c>
    </row>
    <row r="1602" spans="1:7" x14ac:dyDescent="0.25">
      <c r="A1602" t="s">
        <v>7</v>
      </c>
      <c r="B1602" s="16">
        <v>0</v>
      </c>
      <c r="C1602" s="16">
        <v>0</v>
      </c>
      <c r="D1602" s="16">
        <v>338</v>
      </c>
    </row>
    <row r="1603" spans="1:7" x14ac:dyDescent="0.25">
      <c r="A1603" t="s">
        <v>8</v>
      </c>
      <c r="B1603" s="16">
        <f>SUM(B1601:B1602)</f>
        <v>0</v>
      </c>
      <c r="C1603" s="16">
        <f t="shared" ref="C1603:D1603" si="24">SUM(C1601:C1602)</f>
        <v>0</v>
      </c>
      <c r="D1603" s="16">
        <f t="shared" si="24"/>
        <v>432</v>
      </c>
    </row>
    <row r="1604" spans="1:7" s="4" customFormat="1" x14ac:dyDescent="0.25">
      <c r="A1604" s="4" t="s">
        <v>407</v>
      </c>
      <c r="B1604" s="17">
        <f>+B1603</f>
        <v>0</v>
      </c>
      <c r="C1604" s="17">
        <f t="shared" ref="C1604:D1604" si="25">+C1603</f>
        <v>0</v>
      </c>
      <c r="D1604" s="17">
        <f t="shared" si="25"/>
        <v>432</v>
      </c>
      <c r="G1604" s="5"/>
    </row>
    <row r="1605" spans="1:7" x14ac:dyDescent="0.25">
      <c r="B1605" s="16"/>
    </row>
    <row r="1606" spans="1:7" s="4" customFormat="1" x14ac:dyDescent="0.25">
      <c r="A1606" s="4" t="s">
        <v>408</v>
      </c>
      <c r="B1606" s="17"/>
      <c r="C1606" s="17"/>
      <c r="D1606" s="17"/>
      <c r="G1606" s="5"/>
    </row>
    <row r="1607" spans="1:7" x14ac:dyDescent="0.25">
      <c r="A1607" t="s">
        <v>6</v>
      </c>
      <c r="B1607" s="16">
        <v>1577.47</v>
      </c>
      <c r="C1607" s="16">
        <v>1577.47</v>
      </c>
      <c r="D1607" s="16">
        <v>6814</v>
      </c>
    </row>
    <row r="1608" spans="1:7" x14ac:dyDescent="0.25">
      <c r="A1608" t="s">
        <v>7</v>
      </c>
      <c r="B1608" s="16">
        <v>1952.92</v>
      </c>
      <c r="C1608" s="16">
        <v>1952.92</v>
      </c>
      <c r="D1608" s="16">
        <v>2025</v>
      </c>
    </row>
    <row r="1609" spans="1:7" x14ac:dyDescent="0.25">
      <c r="A1609" t="s">
        <v>8</v>
      </c>
      <c r="B1609" s="16">
        <f>SUM(B1607:B1608)</f>
        <v>3530.3900000000003</v>
      </c>
      <c r="C1609" s="16">
        <f t="shared" ref="C1609:D1609" si="26">SUM(C1607:C1608)</f>
        <v>3530.3900000000003</v>
      </c>
      <c r="D1609" s="16">
        <f t="shared" si="26"/>
        <v>8839</v>
      </c>
    </row>
    <row r="1610" spans="1:7" s="4" customFormat="1" x14ac:dyDescent="0.25">
      <c r="A1610" s="4" t="s">
        <v>409</v>
      </c>
      <c r="B1610" s="17">
        <f>+B1609</f>
        <v>3530.3900000000003</v>
      </c>
      <c r="C1610" s="17">
        <f t="shared" ref="C1610:D1610" si="27">+C1609</f>
        <v>3530.3900000000003</v>
      </c>
      <c r="D1610" s="17">
        <f t="shared" si="27"/>
        <v>8839</v>
      </c>
      <c r="G1610" s="5"/>
    </row>
    <row r="1611" spans="1:7" x14ac:dyDescent="0.25">
      <c r="B1611" s="16"/>
    </row>
    <row r="1612" spans="1:7" s="4" customFormat="1" x14ac:dyDescent="0.25">
      <c r="A1612" s="4" t="s">
        <v>410</v>
      </c>
      <c r="B1612" s="17"/>
      <c r="C1612" s="17"/>
      <c r="D1612" s="17"/>
      <c r="G1612" s="5"/>
    </row>
    <row r="1613" spans="1:7" x14ac:dyDescent="0.25">
      <c r="A1613" t="s">
        <v>6</v>
      </c>
      <c r="B1613" s="16">
        <v>689.17</v>
      </c>
      <c r="C1613" s="16">
        <v>689.17</v>
      </c>
      <c r="D1613" s="16">
        <v>1000</v>
      </c>
    </row>
    <row r="1614" spans="1:7" x14ac:dyDescent="0.25">
      <c r="A1614" t="s">
        <v>8</v>
      </c>
      <c r="B1614" s="16">
        <f>SUM(B1613)</f>
        <v>689.17</v>
      </c>
      <c r="C1614" s="16">
        <f t="shared" ref="C1614:D1614" si="28">SUM(C1613)</f>
        <v>689.17</v>
      </c>
      <c r="D1614" s="16">
        <f t="shared" si="28"/>
        <v>1000</v>
      </c>
    </row>
    <row r="1615" spans="1:7" s="4" customFormat="1" x14ac:dyDescent="0.25">
      <c r="A1615" s="4" t="s">
        <v>411</v>
      </c>
      <c r="B1615" s="17">
        <f>+B1614</f>
        <v>689.17</v>
      </c>
      <c r="C1615" s="17">
        <f t="shared" ref="C1615:D1615" si="29">+C1614</f>
        <v>689.17</v>
      </c>
      <c r="D1615" s="17">
        <f t="shared" si="29"/>
        <v>1000</v>
      </c>
      <c r="G1615" s="5"/>
    </row>
    <row r="1616" spans="1:7" x14ac:dyDescent="0.25">
      <c r="B1616" s="16"/>
    </row>
    <row r="1617" spans="1:7" s="4" customFormat="1" x14ac:dyDescent="0.25">
      <c r="A1617" s="4" t="s">
        <v>412</v>
      </c>
      <c r="B1617" s="17"/>
      <c r="C1617" s="17"/>
      <c r="D1617" s="17"/>
      <c r="G1617" s="5"/>
    </row>
    <row r="1618" spans="1:7" x14ac:dyDescent="0.25">
      <c r="A1618" t="s">
        <v>2</v>
      </c>
      <c r="B1618" s="16">
        <v>0</v>
      </c>
      <c r="C1618" s="16">
        <v>0</v>
      </c>
      <c r="D1618" s="16">
        <v>0</v>
      </c>
    </row>
    <row r="1619" spans="1:7" x14ac:dyDescent="0.25">
      <c r="A1619" t="s">
        <v>4</v>
      </c>
      <c r="B1619" s="16">
        <v>0.28999999999999998</v>
      </c>
      <c r="C1619" s="16">
        <v>0.28999999999999998</v>
      </c>
      <c r="D1619" s="16">
        <v>24924</v>
      </c>
    </row>
    <row r="1620" spans="1:7" x14ac:dyDescent="0.25">
      <c r="A1620" t="s">
        <v>5</v>
      </c>
      <c r="B1620" s="16">
        <f>SUM(B1618:B1619)</f>
        <v>0.28999999999999998</v>
      </c>
      <c r="C1620" s="16">
        <f t="shared" ref="C1620:D1620" si="30">SUM(C1618:C1619)</f>
        <v>0.28999999999999998</v>
      </c>
      <c r="D1620" s="16">
        <f t="shared" si="30"/>
        <v>24924</v>
      </c>
    </row>
    <row r="1621" spans="1:7" ht="9.9499999999999993" customHeight="1" x14ac:dyDescent="0.25">
      <c r="B1621" s="16"/>
    </row>
    <row r="1622" spans="1:7" x14ac:dyDescent="0.25">
      <c r="A1622" t="s">
        <v>6</v>
      </c>
      <c r="B1622" s="16">
        <v>1026210.46</v>
      </c>
      <c r="C1622" s="16">
        <v>1026210.46</v>
      </c>
      <c r="D1622" s="16">
        <v>1025726</v>
      </c>
    </row>
    <row r="1623" spans="1:7" x14ac:dyDescent="0.25">
      <c r="A1623" t="s">
        <v>8</v>
      </c>
      <c r="B1623" s="16">
        <f>SUM(B1622)</f>
        <v>1026210.46</v>
      </c>
      <c r="C1623" s="16">
        <f t="shared" ref="C1623:D1623" si="31">SUM(C1622)</f>
        <v>1026210.46</v>
      </c>
      <c r="D1623" s="16">
        <f t="shared" si="31"/>
        <v>1025726</v>
      </c>
    </row>
    <row r="1624" spans="1:7" s="4" customFormat="1" x14ac:dyDescent="0.25">
      <c r="A1624" s="4" t="s">
        <v>413</v>
      </c>
      <c r="B1624" s="17">
        <f>+B1623+B1620</f>
        <v>1026210.75</v>
      </c>
      <c r="C1624" s="17">
        <f t="shared" ref="C1624:D1624" si="32">+C1623+C1620</f>
        <v>1026210.75</v>
      </c>
      <c r="D1624" s="17">
        <f t="shared" si="32"/>
        <v>1050650</v>
      </c>
      <c r="G1624" s="5"/>
    </row>
    <row r="1625" spans="1:7" x14ac:dyDescent="0.25">
      <c r="B1625" s="16"/>
    </row>
    <row r="1626" spans="1:7" s="4" customFormat="1" x14ac:dyDescent="0.25">
      <c r="A1626" s="4" t="s">
        <v>414</v>
      </c>
      <c r="B1626" s="17"/>
      <c r="C1626" s="17"/>
      <c r="D1626" s="17"/>
      <c r="G1626" s="5"/>
    </row>
    <row r="1627" spans="1:7" x14ac:dyDescent="0.25">
      <c r="A1627" t="s">
        <v>2</v>
      </c>
      <c r="B1627" s="16">
        <v>0</v>
      </c>
      <c r="C1627" s="16">
        <v>0</v>
      </c>
      <c r="D1627" s="16">
        <v>0</v>
      </c>
    </row>
    <row r="1628" spans="1:7" x14ac:dyDescent="0.25">
      <c r="A1628" t="s">
        <v>4</v>
      </c>
      <c r="B1628" s="16">
        <v>0</v>
      </c>
      <c r="C1628" s="16">
        <v>0</v>
      </c>
      <c r="D1628" s="16">
        <v>0</v>
      </c>
    </row>
    <row r="1629" spans="1:7" x14ac:dyDescent="0.25">
      <c r="A1629" t="s">
        <v>5</v>
      </c>
      <c r="B1629" s="16">
        <f>SUM(B1627:B1628)</f>
        <v>0</v>
      </c>
      <c r="C1629" s="16">
        <f>SUM(C1627:C1628)</f>
        <v>0</v>
      </c>
      <c r="D1629" s="16">
        <f>SUM(D1627:D1628)</f>
        <v>0</v>
      </c>
    </row>
    <row r="1630" spans="1:7" ht="9.9499999999999993" customHeight="1" x14ac:dyDescent="0.25">
      <c r="B1630" s="16"/>
    </row>
    <row r="1631" spans="1:7" x14ac:dyDescent="0.25">
      <c r="A1631" t="s">
        <v>6</v>
      </c>
      <c r="B1631" s="16">
        <v>31283.25</v>
      </c>
      <c r="C1631" s="16">
        <v>31283.25</v>
      </c>
      <c r="D1631" s="16">
        <v>40000</v>
      </c>
    </row>
    <row r="1632" spans="1:7" x14ac:dyDescent="0.25">
      <c r="A1632" t="s">
        <v>7</v>
      </c>
      <c r="B1632" s="16">
        <v>2799.62</v>
      </c>
      <c r="C1632" s="16">
        <v>2799.62</v>
      </c>
      <c r="D1632" s="16">
        <v>5100</v>
      </c>
    </row>
    <row r="1633" spans="1:7" x14ac:dyDescent="0.25">
      <c r="A1633" t="s">
        <v>8</v>
      </c>
      <c r="B1633" s="16">
        <f>SUM(B1631:B1632)</f>
        <v>34082.870000000003</v>
      </c>
      <c r="C1633" s="16">
        <f t="shared" ref="C1633:D1633" si="33">SUM(C1631:C1632)</f>
        <v>34082.870000000003</v>
      </c>
      <c r="D1633" s="16">
        <f t="shared" si="33"/>
        <v>45100</v>
      </c>
    </row>
    <row r="1634" spans="1:7" s="4" customFormat="1" x14ac:dyDescent="0.25">
      <c r="A1634" s="4" t="s">
        <v>415</v>
      </c>
      <c r="B1634" s="17">
        <f>+B1629+B1633</f>
        <v>34082.870000000003</v>
      </c>
      <c r="C1634" s="17">
        <f t="shared" ref="C1634:D1634" si="34">+C1629+C1633</f>
        <v>34082.870000000003</v>
      </c>
      <c r="D1634" s="17">
        <f t="shared" si="34"/>
        <v>45100</v>
      </c>
      <c r="G1634" s="5"/>
    </row>
    <row r="1635" spans="1:7" x14ac:dyDescent="0.25">
      <c r="B1635" s="16"/>
    </row>
    <row r="1636" spans="1:7" s="4" customFormat="1" x14ac:dyDescent="0.25">
      <c r="A1636" s="4" t="s">
        <v>416</v>
      </c>
      <c r="B1636" s="17"/>
      <c r="C1636" s="17"/>
      <c r="D1636" s="17"/>
      <c r="G1636" s="5"/>
    </row>
    <row r="1637" spans="1:7" x14ac:dyDescent="0.25">
      <c r="A1637" t="s">
        <v>6</v>
      </c>
      <c r="B1637" s="16">
        <v>29205.72</v>
      </c>
      <c r="C1637" s="16">
        <v>29205.72</v>
      </c>
      <c r="D1637" s="16">
        <v>30000</v>
      </c>
    </row>
    <row r="1638" spans="1:7" x14ac:dyDescent="0.25">
      <c r="A1638" t="s">
        <v>8</v>
      </c>
      <c r="B1638" s="16">
        <f>SUM(B1637)</f>
        <v>29205.72</v>
      </c>
      <c r="C1638" s="16">
        <f t="shared" ref="C1638:D1638" si="35">SUM(C1637)</f>
        <v>29205.72</v>
      </c>
      <c r="D1638" s="16">
        <f t="shared" si="35"/>
        <v>30000</v>
      </c>
    </row>
    <row r="1639" spans="1:7" s="4" customFormat="1" x14ac:dyDescent="0.25">
      <c r="A1639" s="4" t="s">
        <v>417</v>
      </c>
      <c r="B1639" s="17">
        <f>+B1638</f>
        <v>29205.72</v>
      </c>
      <c r="C1639" s="17">
        <f t="shared" ref="C1639:D1639" si="36">+C1638</f>
        <v>29205.72</v>
      </c>
      <c r="D1639" s="17">
        <f t="shared" si="36"/>
        <v>30000</v>
      </c>
      <c r="G1639" s="5"/>
    </row>
    <row r="1640" spans="1:7" x14ac:dyDescent="0.25">
      <c r="B1640" s="16"/>
    </row>
    <row r="1641" spans="1:7" s="4" customFormat="1" x14ac:dyDescent="0.25">
      <c r="A1641" s="4" t="s">
        <v>418</v>
      </c>
      <c r="B1641" s="17"/>
      <c r="C1641" s="17"/>
      <c r="D1641" s="17"/>
      <c r="G1641" s="5"/>
    </row>
    <row r="1642" spans="1:7" x14ac:dyDescent="0.25">
      <c r="A1642" t="s">
        <v>6</v>
      </c>
      <c r="B1642" s="16">
        <v>763052.57</v>
      </c>
      <c r="C1642" s="16">
        <v>763052.57</v>
      </c>
      <c r="D1642" s="16">
        <v>825000</v>
      </c>
    </row>
    <row r="1643" spans="1:7" x14ac:dyDescent="0.25">
      <c r="A1643" t="s">
        <v>8</v>
      </c>
      <c r="B1643" s="16">
        <v>763052.57</v>
      </c>
      <c r="C1643" s="16">
        <v>763052.57</v>
      </c>
      <c r="D1643" s="16">
        <v>825000</v>
      </c>
    </row>
    <row r="1644" spans="1:7" s="4" customFormat="1" x14ac:dyDescent="0.25">
      <c r="A1644" s="4" t="s">
        <v>419</v>
      </c>
      <c r="B1644" s="17">
        <v>763052.57</v>
      </c>
      <c r="C1644" s="17">
        <v>763052.57</v>
      </c>
      <c r="D1644" s="17">
        <v>825000</v>
      </c>
      <c r="G1644" s="5"/>
    </row>
    <row r="1645" spans="1:7" x14ac:dyDescent="0.25">
      <c r="B1645" s="16"/>
    </row>
    <row r="1646" spans="1:7" s="4" customFormat="1" x14ac:dyDescent="0.25">
      <c r="A1646" s="4" t="s">
        <v>420</v>
      </c>
      <c r="B1646" s="17"/>
      <c r="C1646" s="17"/>
      <c r="D1646" s="17"/>
      <c r="G1646" s="5"/>
    </row>
    <row r="1647" spans="1:7" x14ac:dyDescent="0.25">
      <c r="A1647" t="s">
        <v>6</v>
      </c>
      <c r="B1647" s="16">
        <v>128098.18</v>
      </c>
      <c r="C1647" s="16">
        <v>128098.18</v>
      </c>
      <c r="D1647" s="16">
        <v>131400</v>
      </c>
    </row>
    <row r="1648" spans="1:7" x14ac:dyDescent="0.25">
      <c r="A1648" t="s">
        <v>8</v>
      </c>
      <c r="B1648" s="16">
        <v>128098.18</v>
      </c>
      <c r="C1648" s="16">
        <v>128098.18</v>
      </c>
      <c r="D1648" s="16">
        <v>131400</v>
      </c>
    </row>
    <row r="1649" spans="1:7" s="4" customFormat="1" x14ac:dyDescent="0.25">
      <c r="A1649" s="4" t="s">
        <v>421</v>
      </c>
      <c r="B1649" s="17">
        <v>128098.18</v>
      </c>
      <c r="C1649" s="17">
        <v>128098.18</v>
      </c>
      <c r="D1649" s="17">
        <v>131400</v>
      </c>
      <c r="G1649" s="5"/>
    </row>
    <row r="1650" spans="1:7" x14ac:dyDescent="0.25">
      <c r="B1650" s="16"/>
    </row>
    <row r="1651" spans="1:7" s="4" customFormat="1" x14ac:dyDescent="0.25">
      <c r="A1651" s="4" t="s">
        <v>422</v>
      </c>
      <c r="B1651" s="17"/>
      <c r="C1651" s="17"/>
      <c r="D1651" s="17"/>
      <c r="G1651" s="5"/>
    </row>
    <row r="1652" spans="1:7" x14ac:dyDescent="0.25">
      <c r="A1652" t="s">
        <v>6</v>
      </c>
      <c r="B1652" s="16">
        <v>50490.27</v>
      </c>
      <c r="C1652" s="16">
        <v>50490.27</v>
      </c>
      <c r="D1652" s="16">
        <v>57200</v>
      </c>
    </row>
    <row r="1653" spans="1:7" x14ac:dyDescent="0.25">
      <c r="A1653" t="s">
        <v>8</v>
      </c>
      <c r="B1653" s="16">
        <v>50490.27</v>
      </c>
      <c r="C1653" s="16">
        <v>50490.27</v>
      </c>
      <c r="D1653" s="16">
        <v>57200</v>
      </c>
    </row>
    <row r="1654" spans="1:7" s="4" customFormat="1" x14ac:dyDescent="0.25">
      <c r="A1654" s="4" t="s">
        <v>423</v>
      </c>
      <c r="B1654" s="17">
        <v>50490.27</v>
      </c>
      <c r="C1654" s="17">
        <v>50490.27</v>
      </c>
      <c r="D1654" s="17">
        <v>57200</v>
      </c>
      <c r="G1654" s="5"/>
    </row>
    <row r="1655" spans="1:7" x14ac:dyDescent="0.25">
      <c r="B1655" s="16"/>
    </row>
    <row r="1656" spans="1:7" s="4" customFormat="1" x14ac:dyDescent="0.25">
      <c r="A1656" s="4" t="s">
        <v>424</v>
      </c>
      <c r="B1656" s="17"/>
      <c r="C1656" s="17"/>
      <c r="D1656" s="17"/>
      <c r="G1656" s="5"/>
    </row>
    <row r="1657" spans="1:7" x14ac:dyDescent="0.25">
      <c r="A1657" t="s">
        <v>7</v>
      </c>
      <c r="B1657" s="16">
        <v>6150.24</v>
      </c>
      <c r="C1657" s="16">
        <v>6150.24</v>
      </c>
      <c r="D1657" s="16">
        <v>20000</v>
      </c>
    </row>
    <row r="1658" spans="1:7" x14ac:dyDescent="0.25">
      <c r="A1658" t="s">
        <v>8</v>
      </c>
      <c r="B1658" s="16">
        <v>6150.24</v>
      </c>
      <c r="C1658" s="16">
        <v>6150.24</v>
      </c>
      <c r="D1658" s="16">
        <v>20000</v>
      </c>
    </row>
    <row r="1659" spans="1:7" s="4" customFormat="1" x14ac:dyDescent="0.25">
      <c r="A1659" s="4" t="s">
        <v>425</v>
      </c>
      <c r="B1659" s="17">
        <v>6150.24</v>
      </c>
      <c r="C1659" s="17">
        <v>6150.24</v>
      </c>
      <c r="D1659" s="17">
        <v>20000</v>
      </c>
      <c r="G1659" s="5"/>
    </row>
    <row r="1660" spans="1:7" x14ac:dyDescent="0.25">
      <c r="B1660" s="16"/>
    </row>
    <row r="1661" spans="1:7" s="4" customFormat="1" x14ac:dyDescent="0.25">
      <c r="A1661" s="4" t="s">
        <v>426</v>
      </c>
      <c r="B1661" s="17"/>
      <c r="C1661" s="17"/>
      <c r="D1661" s="17"/>
      <c r="G1661" s="5"/>
    </row>
    <row r="1662" spans="1:7" x14ac:dyDescent="0.25">
      <c r="A1662" t="s">
        <v>2</v>
      </c>
      <c r="B1662" s="16">
        <v>0</v>
      </c>
      <c r="C1662" s="16">
        <v>0</v>
      </c>
      <c r="D1662" s="16">
        <v>40335</v>
      </c>
    </row>
    <row r="1663" spans="1:7" x14ac:dyDescent="0.25">
      <c r="A1663" t="s">
        <v>3</v>
      </c>
      <c r="B1663" s="16">
        <v>0</v>
      </c>
      <c r="C1663" s="16">
        <v>0</v>
      </c>
      <c r="D1663" s="16">
        <v>500</v>
      </c>
    </row>
    <row r="1664" spans="1:7" x14ac:dyDescent="0.25">
      <c r="A1664" t="s">
        <v>5</v>
      </c>
      <c r="B1664" s="16">
        <f>SUM(B1662:B1663)</f>
        <v>0</v>
      </c>
      <c r="C1664" s="16">
        <f t="shared" ref="C1664:D1664" si="37">SUM(C1662:C1663)</f>
        <v>0</v>
      </c>
      <c r="D1664" s="16">
        <f t="shared" si="37"/>
        <v>40835</v>
      </c>
    </row>
    <row r="1665" spans="1:7" ht="9.9499999999999993" customHeight="1" x14ac:dyDescent="0.25">
      <c r="B1665" s="16"/>
    </row>
    <row r="1666" spans="1:7" x14ac:dyDescent="0.25">
      <c r="A1666" t="s">
        <v>6</v>
      </c>
      <c r="B1666" s="16">
        <v>1149550.56</v>
      </c>
      <c r="C1666" s="16">
        <v>1507276</v>
      </c>
      <c r="D1666" s="16">
        <v>1319827</v>
      </c>
    </row>
    <row r="1667" spans="1:7" x14ac:dyDescent="0.25">
      <c r="A1667" t="s">
        <v>8</v>
      </c>
      <c r="B1667" s="16">
        <f>SUM(B1666)</f>
        <v>1149550.56</v>
      </c>
      <c r="C1667" s="16">
        <f t="shared" ref="C1667:D1667" si="38">SUM(C1666)</f>
        <v>1507276</v>
      </c>
      <c r="D1667" s="16">
        <f t="shared" si="38"/>
        <v>1319827</v>
      </c>
    </row>
    <row r="1668" spans="1:7" ht="9.9499999999999993" customHeight="1" x14ac:dyDescent="0.25">
      <c r="B1668" s="16"/>
    </row>
    <row r="1669" spans="1:7" x14ac:dyDescent="0.25">
      <c r="A1669" t="s">
        <v>20</v>
      </c>
      <c r="B1669" s="16">
        <v>0</v>
      </c>
      <c r="C1669" s="16">
        <v>0</v>
      </c>
      <c r="D1669" s="16">
        <v>0</v>
      </c>
    </row>
    <row r="1670" spans="1:7" x14ac:dyDescent="0.25">
      <c r="A1670" t="s">
        <v>21</v>
      </c>
      <c r="B1670" s="16">
        <f>SUM(B1669)</f>
        <v>0</v>
      </c>
      <c r="C1670" s="16">
        <f t="shared" ref="C1670:D1670" si="39">SUM(C1669)</f>
        <v>0</v>
      </c>
      <c r="D1670" s="16">
        <f t="shared" si="39"/>
        <v>0</v>
      </c>
    </row>
    <row r="1671" spans="1:7" s="4" customFormat="1" x14ac:dyDescent="0.25">
      <c r="A1671" s="4" t="s">
        <v>427</v>
      </c>
      <c r="B1671" s="17">
        <f>+B1670+B1667+B1664</f>
        <v>1149550.56</v>
      </c>
      <c r="C1671" s="17">
        <f t="shared" ref="C1671:D1671" si="40">+C1670+C1667+C1664</f>
        <v>1507276</v>
      </c>
      <c r="D1671" s="17">
        <f t="shared" si="40"/>
        <v>1360662</v>
      </c>
      <c r="G1671" s="5"/>
    </row>
    <row r="1672" spans="1:7" x14ac:dyDescent="0.25">
      <c r="B1672" s="16"/>
    </row>
    <row r="1673" spans="1:7" s="4" customFormat="1" x14ac:dyDescent="0.25">
      <c r="A1673" s="4" t="s">
        <v>428</v>
      </c>
      <c r="B1673" s="17"/>
      <c r="C1673" s="17"/>
      <c r="D1673" s="17"/>
      <c r="G1673" s="5"/>
    </row>
    <row r="1674" spans="1:7" x14ac:dyDescent="0.25">
      <c r="A1674" t="s">
        <v>6</v>
      </c>
      <c r="B1674" s="16">
        <v>-213752</v>
      </c>
      <c r="C1674" s="16">
        <v>-213752</v>
      </c>
      <c r="D1674" s="16">
        <v>-213753</v>
      </c>
    </row>
    <row r="1675" spans="1:7" x14ac:dyDescent="0.25">
      <c r="A1675" t="s">
        <v>8</v>
      </c>
      <c r="B1675" s="16">
        <f>SUM(B1674)</f>
        <v>-213752</v>
      </c>
      <c r="C1675" s="16">
        <v>-213752</v>
      </c>
      <c r="D1675" s="16">
        <v>-213753</v>
      </c>
    </row>
    <row r="1676" spans="1:7" s="4" customFormat="1" x14ac:dyDescent="0.25">
      <c r="A1676" s="4" t="s">
        <v>429</v>
      </c>
      <c r="B1676" s="17">
        <v>-213752</v>
      </c>
      <c r="C1676" s="17">
        <v>-213752</v>
      </c>
      <c r="D1676" s="17">
        <v>-213753</v>
      </c>
      <c r="G1676" s="5"/>
    </row>
    <row r="1677" spans="1:7" x14ac:dyDescent="0.25">
      <c r="B1677" s="16"/>
    </row>
    <row r="1678" spans="1:7" s="4" customFormat="1" x14ac:dyDescent="0.25">
      <c r="A1678" s="4" t="s">
        <v>430</v>
      </c>
      <c r="B1678" s="17"/>
      <c r="C1678" s="17"/>
      <c r="D1678" s="17"/>
      <c r="G1678" s="5"/>
    </row>
    <row r="1679" spans="1:7" x14ac:dyDescent="0.25">
      <c r="A1679" t="s">
        <v>6</v>
      </c>
      <c r="B1679" s="16">
        <v>671</v>
      </c>
      <c r="C1679" s="16">
        <v>671</v>
      </c>
      <c r="D1679" s="16">
        <v>1000</v>
      </c>
    </row>
    <row r="1680" spans="1:7" x14ac:dyDescent="0.25">
      <c r="A1680" t="s">
        <v>8</v>
      </c>
      <c r="B1680" s="16">
        <f>SUM(B1679)</f>
        <v>671</v>
      </c>
      <c r="C1680" s="16">
        <v>671</v>
      </c>
      <c r="D1680" s="16">
        <v>1000</v>
      </c>
    </row>
    <row r="1681" spans="1:7" s="4" customFormat="1" x14ac:dyDescent="0.25">
      <c r="A1681" s="4" t="s">
        <v>431</v>
      </c>
      <c r="B1681" s="17">
        <v>671</v>
      </c>
      <c r="C1681" s="17">
        <v>671</v>
      </c>
      <c r="D1681" s="17">
        <v>1000</v>
      </c>
      <c r="G1681" s="5"/>
    </row>
    <row r="1682" spans="1:7" x14ac:dyDescent="0.25">
      <c r="B1682" s="16"/>
    </row>
    <row r="1683" spans="1:7" s="4" customFormat="1" x14ac:dyDescent="0.25">
      <c r="A1683" s="4" t="s">
        <v>432</v>
      </c>
      <c r="B1683" s="17"/>
      <c r="C1683" s="17"/>
      <c r="D1683" s="17"/>
      <c r="G1683" s="5"/>
    </row>
    <row r="1684" spans="1:7" x14ac:dyDescent="0.25">
      <c r="A1684" t="s">
        <v>4</v>
      </c>
      <c r="B1684" s="16">
        <v>370155.38</v>
      </c>
      <c r="C1684" s="16">
        <v>370155.38</v>
      </c>
      <c r="D1684" s="16">
        <v>399000</v>
      </c>
    </row>
    <row r="1685" spans="1:7" x14ac:dyDescent="0.25">
      <c r="A1685" t="s">
        <v>5</v>
      </c>
      <c r="B1685" s="16">
        <f>SUM(B1684)</f>
        <v>370155.38</v>
      </c>
      <c r="C1685" s="16">
        <v>370155.38</v>
      </c>
      <c r="D1685" s="16">
        <v>399000</v>
      </c>
    </row>
    <row r="1686" spans="1:7" s="4" customFormat="1" x14ac:dyDescent="0.25">
      <c r="A1686" s="4" t="s">
        <v>433</v>
      </c>
      <c r="B1686" s="17">
        <v>370155.38</v>
      </c>
      <c r="C1686" s="17">
        <v>370155.38</v>
      </c>
      <c r="D1686" s="17">
        <v>399000</v>
      </c>
      <c r="G1686" s="5"/>
    </row>
    <row r="1687" spans="1:7" x14ac:dyDescent="0.25">
      <c r="B1687" s="16"/>
    </row>
    <row r="1688" spans="1:7" s="4" customFormat="1" x14ac:dyDescent="0.25">
      <c r="A1688" s="4" t="s">
        <v>434</v>
      </c>
      <c r="B1688" s="17"/>
      <c r="C1688" s="17"/>
      <c r="D1688" s="17"/>
      <c r="G1688" s="5"/>
    </row>
    <row r="1689" spans="1:7" x14ac:dyDescent="0.25">
      <c r="A1689" t="s">
        <v>2</v>
      </c>
      <c r="B1689" s="16">
        <v>0</v>
      </c>
      <c r="C1689" s="16">
        <v>0</v>
      </c>
      <c r="D1689" s="16">
        <v>-64852</v>
      </c>
    </row>
    <row r="1690" spans="1:7" x14ac:dyDescent="0.25">
      <c r="A1690" t="s">
        <v>4</v>
      </c>
      <c r="B1690" s="16">
        <v>0</v>
      </c>
      <c r="C1690" s="16">
        <v>0</v>
      </c>
      <c r="D1690" s="16">
        <v>-20644</v>
      </c>
    </row>
    <row r="1691" spans="1:7" x14ac:dyDescent="0.25">
      <c r="A1691" t="s">
        <v>5</v>
      </c>
      <c r="B1691" s="16">
        <f>SUM(B1689:B1690)</f>
        <v>0</v>
      </c>
      <c r="C1691" s="16">
        <f t="shared" ref="C1691:D1691" si="41">SUM(C1689:C1690)</f>
        <v>0</v>
      </c>
      <c r="D1691" s="16">
        <f t="shared" si="41"/>
        <v>-85496</v>
      </c>
    </row>
    <row r="1692" spans="1:7" s="4" customFormat="1" x14ac:dyDescent="0.25">
      <c r="A1692" s="4" t="s">
        <v>435</v>
      </c>
      <c r="B1692" s="17">
        <f>+B1691</f>
        <v>0</v>
      </c>
      <c r="C1692" s="17">
        <f t="shared" ref="C1692:D1692" si="42">+C1691</f>
        <v>0</v>
      </c>
      <c r="D1692" s="17">
        <f t="shared" si="42"/>
        <v>-85496</v>
      </c>
      <c r="G1692" s="5"/>
    </row>
    <row r="1693" spans="1:7" s="4" customFormat="1" ht="9.9499999999999993" customHeight="1" x14ac:dyDescent="0.25">
      <c r="B1693" s="17"/>
      <c r="C1693" s="17"/>
      <c r="D1693" s="17"/>
      <c r="G1693" s="5"/>
    </row>
    <row r="1694" spans="1:7" s="4" customFormat="1" ht="18.75" x14ac:dyDescent="0.3">
      <c r="A1694" s="1" t="s">
        <v>436</v>
      </c>
      <c r="B1694" s="19">
        <f>+B1692+B1686+B1681+B1676+B1671+B1659+B1654+B1649+B1644+B1639+B1634+B1624+B1615+B1610+B1593+B1598+B1604+B1583+B1572+B1561+B1550+B1545+B1535+B1522+B1516</f>
        <v>5175818.41</v>
      </c>
      <c r="C1694" s="19">
        <f>+C1692+C1686+C1681+C1676+C1671+C1659+C1654+C1649+C1644+C1639+C1634+C1624+C1615+C1610+C1593+C1598+C1604+C1583+C1572+C1561+C1550+C1545+C1535+C1522+C1516</f>
        <v>5533543.8499999996</v>
      </c>
      <c r="D1694" s="19">
        <f>+D1692+D1686+D1681+D1676+D1671+D1659+D1654+D1649+D1644+D1639+D1634+D1624+D1615+D1610+D1593+D1598+D1604+D1583+D1572+D1561+D1550+D1545+D1535+D1522+D1516</f>
        <v>5692527.8700000001</v>
      </c>
      <c r="G1694" s="5"/>
    </row>
    <row r="1695" spans="1:7" x14ac:dyDescent="0.25">
      <c r="B1695" s="16"/>
    </row>
    <row r="1696" spans="1:7" s="1" customFormat="1" ht="18.75" x14ac:dyDescent="0.3">
      <c r="A1696" s="1" t="s">
        <v>437</v>
      </c>
      <c r="B1696" s="19"/>
      <c r="C1696" s="19"/>
      <c r="D1696" s="19"/>
      <c r="G1696" s="2"/>
    </row>
    <row r="1697" spans="1:7" ht="9.9499999999999993" customHeight="1" x14ac:dyDescent="0.25">
      <c r="B1697" s="16"/>
    </row>
    <row r="1698" spans="1:7" s="4" customFormat="1" x14ac:dyDescent="0.25">
      <c r="A1698" s="4" t="s">
        <v>438</v>
      </c>
      <c r="B1698" s="17"/>
      <c r="C1698" s="17"/>
      <c r="D1698" s="17"/>
      <c r="G1698" s="5"/>
    </row>
    <row r="1699" spans="1:7" x14ac:dyDescent="0.25">
      <c r="A1699" t="s">
        <v>20</v>
      </c>
      <c r="B1699" s="16">
        <v>30565</v>
      </c>
      <c r="C1699" s="16">
        <v>30565</v>
      </c>
      <c r="D1699" s="16">
        <v>31000</v>
      </c>
    </row>
    <row r="1700" spans="1:7" x14ac:dyDescent="0.25">
      <c r="A1700" t="s">
        <v>21</v>
      </c>
      <c r="B1700" s="16">
        <v>30565</v>
      </c>
      <c r="C1700" s="16">
        <v>30565</v>
      </c>
      <c r="D1700" s="16">
        <v>31000</v>
      </c>
    </row>
    <row r="1701" spans="1:7" s="4" customFormat="1" x14ac:dyDescent="0.25">
      <c r="A1701" s="4" t="s">
        <v>439</v>
      </c>
      <c r="B1701" s="17">
        <v>30565</v>
      </c>
      <c r="C1701" s="17">
        <v>30565</v>
      </c>
      <c r="D1701" s="17">
        <v>31000</v>
      </c>
      <c r="G1701" s="5"/>
    </row>
    <row r="1702" spans="1:7" x14ac:dyDescent="0.25">
      <c r="B1702" s="16"/>
    </row>
    <row r="1703" spans="1:7" s="4" customFormat="1" x14ac:dyDescent="0.25">
      <c r="A1703" s="4" t="s">
        <v>440</v>
      </c>
      <c r="B1703" s="17"/>
      <c r="C1703" s="17"/>
      <c r="D1703" s="17"/>
      <c r="G1703" s="5"/>
    </row>
    <row r="1704" spans="1:7" x14ac:dyDescent="0.25">
      <c r="A1704" t="s">
        <v>20</v>
      </c>
      <c r="B1704" s="16">
        <v>83816.25</v>
      </c>
      <c r="C1704" s="16">
        <v>83816.25</v>
      </c>
      <c r="D1704" s="16">
        <v>71018</v>
      </c>
    </row>
    <row r="1705" spans="1:7" x14ac:dyDescent="0.25">
      <c r="A1705" t="s">
        <v>21</v>
      </c>
      <c r="B1705" s="16">
        <v>83816.25</v>
      </c>
      <c r="C1705" s="16">
        <v>83816.25</v>
      </c>
      <c r="D1705" s="16">
        <v>71018</v>
      </c>
    </row>
    <row r="1706" spans="1:7" s="4" customFormat="1" x14ac:dyDescent="0.25">
      <c r="A1706" s="4" t="s">
        <v>441</v>
      </c>
      <c r="B1706" s="17">
        <v>83816.25</v>
      </c>
      <c r="C1706" s="17">
        <v>83816.25</v>
      </c>
      <c r="D1706" s="17">
        <v>71018</v>
      </c>
      <c r="G1706" s="5"/>
    </row>
    <row r="1707" spans="1:7" x14ac:dyDescent="0.25">
      <c r="B1707" s="16"/>
    </row>
    <row r="1708" spans="1:7" s="4" customFormat="1" x14ac:dyDescent="0.25">
      <c r="A1708" s="4" t="s">
        <v>442</v>
      </c>
      <c r="B1708" s="17"/>
      <c r="C1708" s="17"/>
      <c r="D1708" s="17"/>
      <c r="G1708" s="5"/>
    </row>
    <row r="1709" spans="1:7" x14ac:dyDescent="0.25">
      <c r="A1709" t="s">
        <v>20</v>
      </c>
      <c r="B1709" s="16">
        <v>98615</v>
      </c>
      <c r="C1709" s="16">
        <v>98615</v>
      </c>
      <c r="D1709" s="16">
        <v>98615</v>
      </c>
    </row>
    <row r="1710" spans="1:7" x14ac:dyDescent="0.25">
      <c r="A1710" t="s">
        <v>21</v>
      </c>
      <c r="B1710" s="16">
        <v>98615</v>
      </c>
      <c r="C1710" s="16">
        <v>98615</v>
      </c>
      <c r="D1710" s="16">
        <v>98615</v>
      </c>
    </row>
    <row r="1711" spans="1:7" s="4" customFormat="1" x14ac:dyDescent="0.25">
      <c r="A1711" s="4" t="s">
        <v>443</v>
      </c>
      <c r="B1711" s="17">
        <v>98615</v>
      </c>
      <c r="C1711" s="17">
        <v>98615</v>
      </c>
      <c r="D1711" s="17">
        <v>98615</v>
      </c>
      <c r="G1711" s="5"/>
    </row>
    <row r="1712" spans="1:7" x14ac:dyDescent="0.25">
      <c r="B1712" s="16"/>
    </row>
    <row r="1713" spans="1:7" s="4" customFormat="1" x14ac:dyDescent="0.25">
      <c r="A1713" s="4" t="s">
        <v>444</v>
      </c>
      <c r="B1713" s="17"/>
      <c r="C1713" s="17"/>
      <c r="D1713" s="17"/>
      <c r="G1713" s="5"/>
    </row>
    <row r="1714" spans="1:7" x14ac:dyDescent="0.25">
      <c r="A1714" t="s">
        <v>20</v>
      </c>
      <c r="B1714" s="16">
        <v>32972.370000000003</v>
      </c>
      <c r="C1714" s="16">
        <v>32972.370000000003</v>
      </c>
      <c r="D1714" s="16">
        <v>26300</v>
      </c>
    </row>
    <row r="1715" spans="1:7" x14ac:dyDescent="0.25">
      <c r="A1715" t="s">
        <v>21</v>
      </c>
      <c r="B1715" s="16">
        <v>32972.370000000003</v>
      </c>
      <c r="C1715" s="16">
        <v>32972.370000000003</v>
      </c>
      <c r="D1715" s="16">
        <v>26300</v>
      </c>
    </row>
    <row r="1716" spans="1:7" s="4" customFormat="1" x14ac:dyDescent="0.25">
      <c r="A1716" s="4" t="s">
        <v>445</v>
      </c>
      <c r="B1716" s="17">
        <v>32972.370000000003</v>
      </c>
      <c r="C1716" s="17">
        <v>32972.370000000003</v>
      </c>
      <c r="D1716" s="17">
        <v>26300</v>
      </c>
      <c r="G1716" s="5"/>
    </row>
    <row r="1717" spans="1:7" ht="9.9499999999999993" customHeight="1" x14ac:dyDescent="0.25">
      <c r="B1717" s="16"/>
    </row>
    <row r="1718" spans="1:7" s="1" customFormat="1" ht="18.75" x14ac:dyDescent="0.3">
      <c r="A1718" s="1" t="s">
        <v>446</v>
      </c>
      <c r="B1718" s="19">
        <f>+B1716+B1711+B1706+B1701</f>
        <v>245968.62</v>
      </c>
      <c r="C1718" s="19">
        <f>+C1716+C1711+C1706+C1701</f>
        <v>245968.62</v>
      </c>
      <c r="D1718" s="19">
        <f>+D1716+D1711+D1706+D1701</f>
        <v>226933</v>
      </c>
      <c r="G1718" s="2"/>
    </row>
    <row r="1719" spans="1:7" x14ac:dyDescent="0.25">
      <c r="B1719" s="16"/>
    </row>
    <row r="1720" spans="1:7" s="1" customFormat="1" ht="18.75" x14ac:dyDescent="0.3">
      <c r="A1720" s="1" t="s">
        <v>447</v>
      </c>
      <c r="B1720" s="19"/>
      <c r="C1720" s="19"/>
      <c r="D1720" s="19"/>
      <c r="G1720" s="2"/>
    </row>
    <row r="1721" spans="1:7" s="4" customFormat="1" ht="9.9499999999999993" customHeight="1" x14ac:dyDescent="0.25">
      <c r="B1721" s="17"/>
      <c r="C1721" s="17"/>
      <c r="D1721" s="17"/>
      <c r="G1721" s="5"/>
    </row>
    <row r="1722" spans="1:7" x14ac:dyDescent="0.25">
      <c r="A1722" s="4" t="s">
        <v>448</v>
      </c>
      <c r="B1722" s="16"/>
    </row>
    <row r="1723" spans="1:7" x14ac:dyDescent="0.25">
      <c r="A1723" t="s">
        <v>20</v>
      </c>
      <c r="B1723" s="16">
        <v>3708380</v>
      </c>
      <c r="C1723" s="16">
        <v>3708380</v>
      </c>
      <c r="D1723" s="16">
        <v>3780811</v>
      </c>
    </row>
    <row r="1724" spans="1:7" x14ac:dyDescent="0.25">
      <c r="A1724" t="s">
        <v>21</v>
      </c>
      <c r="B1724" s="16">
        <v>3708380</v>
      </c>
      <c r="C1724" s="16">
        <v>3708380</v>
      </c>
      <c r="D1724" s="16">
        <v>3780811</v>
      </c>
    </row>
    <row r="1725" spans="1:7" s="4" customFormat="1" x14ac:dyDescent="0.25">
      <c r="A1725" s="4" t="s">
        <v>449</v>
      </c>
      <c r="B1725" s="17">
        <v>3708380</v>
      </c>
      <c r="C1725" s="17">
        <v>3708380</v>
      </c>
      <c r="D1725" s="17">
        <v>3780811</v>
      </c>
      <c r="G1725" s="5"/>
    </row>
    <row r="1726" spans="1:7" x14ac:dyDescent="0.25">
      <c r="B1726" s="16"/>
    </row>
    <row r="1727" spans="1:7" s="4" customFormat="1" x14ac:dyDescent="0.25">
      <c r="A1727" s="4" t="s">
        <v>450</v>
      </c>
      <c r="B1727" s="17"/>
      <c r="C1727" s="17"/>
      <c r="D1727" s="17"/>
      <c r="G1727" s="5"/>
    </row>
    <row r="1728" spans="1:7" x14ac:dyDescent="0.25">
      <c r="A1728" t="s">
        <v>20</v>
      </c>
      <c r="B1728" s="16">
        <v>250000</v>
      </c>
      <c r="C1728" s="16">
        <v>250000</v>
      </c>
      <c r="D1728" s="16">
        <v>250000</v>
      </c>
    </row>
    <row r="1729" spans="1:7" x14ac:dyDescent="0.25">
      <c r="A1729" t="s">
        <v>21</v>
      </c>
      <c r="B1729" s="16">
        <v>250000</v>
      </c>
      <c r="C1729" s="16">
        <v>250000</v>
      </c>
      <c r="D1729" s="16">
        <v>250000</v>
      </c>
    </row>
    <row r="1730" spans="1:7" s="4" customFormat="1" x14ac:dyDescent="0.25">
      <c r="A1730" s="4" t="s">
        <v>451</v>
      </c>
      <c r="B1730" s="17">
        <v>250000</v>
      </c>
      <c r="C1730" s="17">
        <v>250000</v>
      </c>
      <c r="D1730" s="17">
        <v>250000</v>
      </c>
      <c r="G1730" s="5"/>
    </row>
    <row r="1731" spans="1:7" ht="9.9499999999999993" customHeight="1" x14ac:dyDescent="0.25">
      <c r="B1731" s="16"/>
    </row>
    <row r="1732" spans="1:7" s="1" customFormat="1" ht="18.75" x14ac:dyDescent="0.3">
      <c r="A1732" s="1" t="s">
        <v>452</v>
      </c>
      <c r="B1732" s="19">
        <f>+B1730+B1725</f>
        <v>3958380</v>
      </c>
      <c r="C1732" s="19">
        <f>+C1730+C1725</f>
        <v>3958380</v>
      </c>
      <c r="D1732" s="19">
        <f>+D1730+D1725</f>
        <v>4030811</v>
      </c>
      <c r="G1732" s="2"/>
    </row>
    <row r="1733" spans="1:7" x14ac:dyDescent="0.25">
      <c r="B1733" s="16"/>
    </row>
    <row r="1734" spans="1:7" s="1" customFormat="1" ht="18.75" x14ac:dyDescent="0.3">
      <c r="A1734" s="1" t="s">
        <v>453</v>
      </c>
      <c r="B1734" s="19">
        <f>+B1732+B1718+B1694+B1500+B1275+B973+B735+B442+B414+B404</f>
        <v>80004381.299999997</v>
      </c>
      <c r="C1734" s="19">
        <f>+C1732+C1718+C1694+C1500+C1275+C973+C735+C442+C414+C404</f>
        <v>89663106.739999995</v>
      </c>
      <c r="D1734" s="19">
        <f>+D1732+D1718+D1694+D1500+D1275+D973+D735+D442+D414+D404</f>
        <v>91445079</v>
      </c>
      <c r="G1734" s="2"/>
    </row>
    <row r="1735" spans="1:7" x14ac:dyDescent="0.25">
      <c r="B1735" s="16"/>
    </row>
  </sheetData>
  <printOptions horizontalCentered="1"/>
  <pageMargins left="0.75" right="0.25" top="0.25" bottom="0.5" header="0.3" footer="0.3"/>
  <pageSetup scale="68" firstPageNumber="11" fitToHeight="0" orientation="portrait" useFirstPageNumber="1" r:id="rId1"/>
  <headerFooter>
    <oddFooter>&amp;C&amp;P</oddFooter>
  </headerFooter>
  <rowBreaks count="7" manualBreakCount="7">
    <brk id="406" max="3" man="1"/>
    <brk id="444" max="3" man="1"/>
    <brk id="736" max="3" man="1"/>
    <brk id="975" max="3" man="1"/>
    <brk id="1277" max="3" man="1"/>
    <brk id="1501" max="3" man="1"/>
    <brk id="169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Eubanks</dc:creator>
  <cp:lastModifiedBy>Dawn Eubanks</cp:lastModifiedBy>
  <cp:lastPrinted>2025-08-06T17:32:40Z</cp:lastPrinted>
  <dcterms:created xsi:type="dcterms:W3CDTF">2025-08-05T15:05:44Z</dcterms:created>
  <dcterms:modified xsi:type="dcterms:W3CDTF">2025-08-13T22:35:28Z</dcterms:modified>
</cp:coreProperties>
</file>